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4\UAS Jan 2024\IoT\IoT UAS\IoT\"/>
    </mc:Choice>
  </mc:AlternateContent>
  <xr:revisionPtr revIDLastSave="0" documentId="13_ncr:1_{8FF884E3-5202-4F0C-A61B-4B9ACCA3B7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7" l="1"/>
  <c r="F18" i="7"/>
  <c r="F16" i="7"/>
  <c r="E19" i="7"/>
  <c r="E18" i="7"/>
  <c r="E16" i="7"/>
  <c r="E14" i="7"/>
  <c r="E11" i="7" l="1"/>
  <c r="E28" i="7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E27" i="7" l="1"/>
  <c r="E26" i="7"/>
  <c r="E25" i="7"/>
  <c r="E24" i="7"/>
  <c r="E23" i="7"/>
  <c r="E22" i="7"/>
  <c r="E21" i="7"/>
  <c r="E20" i="7"/>
  <c r="E17" i="7"/>
  <c r="E15" i="7"/>
  <c r="E13" i="7"/>
  <c r="E12" i="7"/>
  <c r="E10" i="7"/>
  <c r="E9" i="7"/>
  <c r="E7" i="7"/>
  <c r="E8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H28" i="7"/>
  <c r="H27" i="7"/>
  <c r="H26" i="7"/>
  <c r="H25" i="7"/>
  <c r="H24" i="7"/>
  <c r="H23" i="7"/>
  <c r="H22" i="7"/>
  <c r="H20" i="7"/>
  <c r="H19" i="7"/>
  <c r="H18" i="7"/>
  <c r="H21" i="7"/>
  <c r="H17" i="7"/>
  <c r="H16" i="7"/>
  <c r="H15" i="7"/>
  <c r="H14" i="7"/>
  <c r="H13" i="7"/>
  <c r="H12" i="7"/>
  <c r="H11" i="7"/>
  <c r="H10" i="7"/>
  <c r="H9" i="7"/>
  <c r="H8" i="7"/>
  <c r="H7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G28" i="7"/>
  <c r="F28" i="7"/>
  <c r="G27" i="7"/>
  <c r="F27" i="7"/>
  <c r="G26" i="7"/>
  <c r="F26" i="7"/>
  <c r="G25" i="7"/>
  <c r="F25" i="7"/>
  <c r="G24" i="7"/>
  <c r="F24" i="7"/>
  <c r="G23" i="7"/>
  <c r="F23" i="7"/>
  <c r="G22" i="7"/>
  <c r="F22" i="7"/>
  <c r="G21" i="7"/>
  <c r="F21" i="7"/>
  <c r="G20" i="7"/>
  <c r="F20" i="7"/>
  <c r="G19" i="7"/>
  <c r="G18" i="7"/>
  <c r="G17" i="7"/>
  <c r="F17" i="7"/>
  <c r="G16" i="7"/>
  <c r="G15" i="7"/>
  <c r="F15" i="7"/>
  <c r="F14" i="7"/>
  <c r="G14" i="7"/>
  <c r="K28" i="6"/>
  <c r="J28" i="6"/>
  <c r="J27" i="6"/>
  <c r="K27" i="6" s="1"/>
  <c r="J26" i="6"/>
  <c r="K26" i="6" s="1"/>
  <c r="J25" i="6"/>
  <c r="K25" i="6" s="1"/>
  <c r="J24" i="6"/>
  <c r="K24" i="6" s="1"/>
  <c r="J23" i="6"/>
  <c r="K23" i="6" s="1"/>
  <c r="K22" i="6"/>
  <c r="J22" i="6"/>
  <c r="J21" i="6"/>
  <c r="K21" i="6" s="1"/>
  <c r="J20" i="6"/>
  <c r="K20" i="6" s="1"/>
  <c r="J19" i="6"/>
  <c r="K19" i="6" s="1"/>
  <c r="J18" i="6"/>
  <c r="K18" i="6" s="1"/>
  <c r="J17" i="6"/>
  <c r="K17" i="6" s="1"/>
  <c r="K16" i="6"/>
  <c r="J16" i="6"/>
  <c r="J15" i="6"/>
  <c r="K15" i="6" s="1"/>
  <c r="J14" i="6"/>
  <c r="K14" i="6" s="1"/>
  <c r="J13" i="6"/>
  <c r="K13" i="6" s="1"/>
  <c r="J12" i="6"/>
  <c r="K12" i="6" s="1"/>
  <c r="J11" i="6"/>
  <c r="K11" i="6" s="1"/>
  <c r="K10" i="6"/>
  <c r="J10" i="6"/>
  <c r="J9" i="6"/>
  <c r="K9" i="6" s="1"/>
  <c r="J8" i="6"/>
  <c r="K8" i="6" s="1"/>
  <c r="J7" i="6"/>
  <c r="K7" i="6" s="1"/>
  <c r="J28" i="5"/>
  <c r="K28" i="5" s="1"/>
  <c r="J27" i="5"/>
  <c r="K27" i="5" s="1"/>
  <c r="J26" i="5"/>
  <c r="K26" i="5" s="1"/>
  <c r="J25" i="5"/>
  <c r="K25" i="5" s="1"/>
  <c r="J24" i="5"/>
  <c r="K24" i="5" s="1"/>
  <c r="J23" i="5"/>
  <c r="K23" i="5" s="1"/>
  <c r="J22" i="5"/>
  <c r="K22" i="5" s="1"/>
  <c r="J21" i="5"/>
  <c r="K21" i="5" s="1"/>
  <c r="J20" i="5"/>
  <c r="K20" i="5" s="1"/>
  <c r="J19" i="5"/>
  <c r="K19" i="5" s="1"/>
  <c r="J18" i="5"/>
  <c r="K18" i="5" s="1"/>
  <c r="J17" i="5"/>
  <c r="K17" i="5" s="1"/>
  <c r="J16" i="5"/>
  <c r="K16" i="5" s="1"/>
  <c r="J15" i="5"/>
  <c r="K15" i="5" s="1"/>
  <c r="J14" i="5"/>
  <c r="K14" i="5" s="1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2" i="2"/>
  <c r="K11" i="2"/>
  <c r="K10" i="2"/>
  <c r="K9" i="2"/>
  <c r="K8" i="2"/>
  <c r="K7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K13" i="2" s="1"/>
  <c r="J12" i="2"/>
  <c r="J11" i="2"/>
  <c r="J9" i="2"/>
  <c r="J8" i="2"/>
  <c r="J7" i="2"/>
  <c r="J10" i="2"/>
  <c r="K23" i="4"/>
  <c r="K22" i="4"/>
  <c r="K28" i="4" l="1"/>
  <c r="K27" i="4"/>
  <c r="K26" i="4"/>
  <c r="K25" i="4"/>
  <c r="K24" i="4"/>
  <c r="K21" i="4"/>
  <c r="K20" i="4"/>
  <c r="K19" i="4"/>
  <c r="K18" i="4"/>
  <c r="K17" i="4"/>
  <c r="K16" i="4"/>
  <c r="K15" i="4"/>
  <c r="K14" i="4"/>
  <c r="G13" i="7"/>
  <c r="G12" i="7"/>
  <c r="G11" i="7"/>
  <c r="G10" i="7"/>
  <c r="G9" i="7"/>
  <c r="G8" i="7"/>
  <c r="F13" i="7"/>
  <c r="F12" i="7"/>
  <c r="F11" i="7"/>
  <c r="F10" i="7"/>
  <c r="F9" i="7"/>
  <c r="F8" i="7"/>
  <c r="G7" i="7"/>
  <c r="F7" i="7"/>
  <c r="D9" i="7"/>
  <c r="D8" i="7"/>
  <c r="D7" i="7"/>
  <c r="J13" i="5"/>
  <c r="K13" i="5" s="1"/>
  <c r="J12" i="5"/>
  <c r="K12" i="5" s="1"/>
  <c r="J11" i="5"/>
  <c r="K11" i="5" s="1"/>
  <c r="J10" i="5"/>
  <c r="K10" i="5" s="1"/>
  <c r="J9" i="5"/>
  <c r="K9" i="5" s="1"/>
  <c r="J8" i="5"/>
  <c r="K8" i="5" s="1"/>
  <c r="J7" i="5"/>
  <c r="K7" i="5" s="1"/>
  <c r="K13" i="4"/>
  <c r="K12" i="4"/>
  <c r="K11" i="4"/>
  <c r="J7" i="4"/>
  <c r="K7" i="4" s="1"/>
</calcChain>
</file>

<file path=xl/sharedStrings.xml><?xml version="1.0" encoding="utf-8"?>
<sst xmlns="http://schemas.openxmlformats.org/spreadsheetml/2006/main" count="317" uniqueCount="93">
  <si>
    <t>No</t>
  </si>
  <si>
    <t>Nama Mahasiswa</t>
  </si>
  <si>
    <t>NPM</t>
  </si>
  <si>
    <t>Jumlah</t>
  </si>
  <si>
    <t>Rata-rata</t>
  </si>
  <si>
    <t>Nilai Akhir</t>
  </si>
  <si>
    <t>Nilai Huruf</t>
  </si>
  <si>
    <t>A</t>
  </si>
  <si>
    <t>Kriteria PAP :</t>
  </si>
  <si>
    <t>Sub-CPMK</t>
  </si>
  <si>
    <t>PRODI TEKNIK ELEKTRO FT UNIVERSITAS PAKUAN</t>
  </si>
  <si>
    <t/>
  </si>
  <si>
    <t>UTS (24%)</t>
  </si>
  <si>
    <t>UAS (30%)</t>
  </si>
  <si>
    <t>Sikap (6%)</t>
  </si>
  <si>
    <t>Keaktifan (7%)</t>
  </si>
  <si>
    <t>REKAPITULASI NILAI AKHIR INTERNET OF THINGS (IoT)</t>
  </si>
  <si>
    <t>PENILAIAN KEAKTIFAN : INTERNET OF THINGS (IoT)</t>
  </si>
  <si>
    <t>Presentasi (6%)</t>
  </si>
  <si>
    <t>Tugas (27%)</t>
  </si>
  <si>
    <t>PENILAIAN TUGAS : INTERNET OF THINGS (IoT)</t>
  </si>
  <si>
    <t>PENILAIAN PRESENTASI : INTERNET OF THINGS (IoT)</t>
  </si>
  <si>
    <t>PENILAIAN SIKAP : INTERNET OF THINGS (IoT)</t>
  </si>
  <si>
    <t>SEMESTER GANJIL TAHUN AJAR 2023/2024</t>
  </si>
  <si>
    <t>M. Fadhil Toha</t>
  </si>
  <si>
    <t>054120001</t>
  </si>
  <si>
    <t>054120003</t>
  </si>
  <si>
    <t>Gilang Oktavianto</t>
  </si>
  <si>
    <t>Zhariif Ammar F.</t>
  </si>
  <si>
    <t>054120005</t>
  </si>
  <si>
    <t>Fikri S. Nursani</t>
  </si>
  <si>
    <t>054120006</t>
  </si>
  <si>
    <t>054120007</t>
  </si>
  <si>
    <t>Vebrian Dwi Y</t>
  </si>
  <si>
    <t>054120008</t>
  </si>
  <si>
    <t>Alfrieandi</t>
  </si>
  <si>
    <t>054120017</t>
  </si>
  <si>
    <t>Renaldi</t>
  </si>
  <si>
    <t>Idrus Yusep</t>
  </si>
  <si>
    <t>054120019</t>
  </si>
  <si>
    <t>M. Fadilah Rafichandra</t>
  </si>
  <si>
    <t>054120020</t>
  </si>
  <si>
    <t>Alfiansyah</t>
  </si>
  <si>
    <t>054120021</t>
  </si>
  <si>
    <t>Yudi Prayoga</t>
  </si>
  <si>
    <t>054120024</t>
  </si>
  <si>
    <t>Budi Hikmat S</t>
  </si>
  <si>
    <t>054120028</t>
  </si>
  <si>
    <t>054120029</t>
  </si>
  <si>
    <t>Fatkhul Maarif</t>
  </si>
  <si>
    <t>Josua Leonardo</t>
  </si>
  <si>
    <t>054120031</t>
  </si>
  <si>
    <t>Yoga Trisetyawan</t>
  </si>
  <si>
    <t>054120032</t>
  </si>
  <si>
    <t>Ahmad Andreansyah</t>
  </si>
  <si>
    <t>054120033</t>
  </si>
  <si>
    <t>Chairinaufal Salasa</t>
  </si>
  <si>
    <t>054120035</t>
  </si>
  <si>
    <t>Daffa Fauji</t>
  </si>
  <si>
    <t>054120036</t>
  </si>
  <si>
    <t>Arby Armansyah</t>
  </si>
  <si>
    <t>054120037</t>
  </si>
  <si>
    <t>Nurul Izzah Hasanah</t>
  </si>
  <si>
    <t>054120039</t>
  </si>
  <si>
    <t>Adam M. Ali</t>
  </si>
  <si>
    <t>054120046</t>
  </si>
  <si>
    <t>La Ode Arba Y.</t>
  </si>
  <si>
    <t>054120048</t>
  </si>
  <si>
    <t>A-</t>
  </si>
  <si>
    <t>B+</t>
  </si>
  <si>
    <t>NILAI ANGKA</t>
  </si>
  <si>
    <t xml:space="preserve">76,00 - 100,00 </t>
  </si>
  <si>
    <t xml:space="preserve">71,50 – 75,99 </t>
  </si>
  <si>
    <t xml:space="preserve">67,00 – 71,49 </t>
  </si>
  <si>
    <t xml:space="preserve">62,50 – 66,99 </t>
  </si>
  <si>
    <t xml:space="preserve">58,00 – 62,49 </t>
  </si>
  <si>
    <t xml:space="preserve">53,50 – 57,99 </t>
  </si>
  <si>
    <t xml:space="preserve">49,00 – 53,49 </t>
  </si>
  <si>
    <t xml:space="preserve">44,50 – 48,99 </t>
  </si>
  <si>
    <t xml:space="preserve">40,00 - 44,49 </t>
  </si>
  <si>
    <t xml:space="preserve">0,00 – 39,99 </t>
  </si>
  <si>
    <t>HURUF MUTU</t>
  </si>
  <si>
    <t xml:space="preserve">A </t>
  </si>
  <si>
    <t xml:space="preserve">A- </t>
  </si>
  <si>
    <t xml:space="preserve">B+ </t>
  </si>
  <si>
    <t xml:space="preserve">B </t>
  </si>
  <si>
    <t xml:space="preserve">B- </t>
  </si>
  <si>
    <t xml:space="preserve">C+ </t>
  </si>
  <si>
    <t xml:space="preserve">C </t>
  </si>
  <si>
    <t xml:space="preserve">C- </t>
  </si>
  <si>
    <t xml:space="preserve">D </t>
  </si>
  <si>
    <t xml:space="preserve">E </t>
  </si>
  <si>
    <t xml:space="preserve">ANGKA MUTU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</si>
</sst>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0" fillId="0" borderId="1" xfId="0" quotePrefix="1" applyBorder="1"/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topLeftCell="A11" workbookViewId="0">
      <selection activeCell="B11" sqref="B11"/>
    </sheetView>
  </sheetViews>
  <sheetFormatPr defaultRowHeight="14.5" x14ac:dyDescent="0.35"/>
  <cols>
    <col min="1" max="1" width="5.54296875" style="1" customWidth="1"/>
    <col min="2" max="2" width="19.81640625" customWidth="1"/>
    <col min="3" max="3" width="12.36328125" customWidth="1"/>
    <col min="4" max="5" width="5.54296875" customWidth="1"/>
    <col min="6" max="6" width="7.81640625" customWidth="1"/>
    <col min="7" max="9" width="5.54296875" customWidth="1"/>
  </cols>
  <sheetData>
    <row r="1" spans="1:11" x14ac:dyDescent="0.35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35">
      <c r="A2" s="13" t="s">
        <v>10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35">
      <c r="A3" s="13" t="s">
        <v>23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x14ac:dyDescent="0.35">
      <c r="A5" s="14" t="s">
        <v>0</v>
      </c>
      <c r="B5" s="14" t="s">
        <v>1</v>
      </c>
      <c r="C5" s="14" t="s">
        <v>2</v>
      </c>
      <c r="D5" s="14" t="s">
        <v>9</v>
      </c>
      <c r="E5" s="14"/>
      <c r="F5" s="14"/>
      <c r="G5" s="14"/>
      <c r="H5" s="14"/>
      <c r="I5" s="14"/>
      <c r="J5" s="14" t="s">
        <v>3</v>
      </c>
      <c r="K5" s="14" t="s">
        <v>4</v>
      </c>
    </row>
    <row r="6" spans="1:11" x14ac:dyDescent="0.3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4"/>
      <c r="K6" s="14"/>
    </row>
    <row r="7" spans="1:11" ht="14.5" customHeight="1" x14ac:dyDescent="0.35">
      <c r="A7" s="4">
        <v>1</v>
      </c>
      <c r="B7" s="2" t="s">
        <v>24</v>
      </c>
      <c r="C7" s="9" t="s">
        <v>25</v>
      </c>
      <c r="D7" s="4">
        <v>88</v>
      </c>
      <c r="E7" s="4">
        <v>88</v>
      </c>
      <c r="F7" s="4">
        <v>88</v>
      </c>
      <c r="G7" s="4">
        <v>88</v>
      </c>
      <c r="H7" s="4">
        <v>88</v>
      </c>
      <c r="I7" s="4">
        <v>88</v>
      </c>
      <c r="J7" s="4">
        <f>SUM(D7:I7)</f>
        <v>528</v>
      </c>
      <c r="K7" s="12">
        <f>J7/6</f>
        <v>88</v>
      </c>
    </row>
    <row r="8" spans="1:11" x14ac:dyDescent="0.35">
      <c r="A8" s="4">
        <v>2</v>
      </c>
      <c r="B8" s="2" t="s">
        <v>27</v>
      </c>
      <c r="C8" s="9" t="s">
        <v>26</v>
      </c>
      <c r="D8" s="4">
        <v>87</v>
      </c>
      <c r="E8" s="4">
        <v>87</v>
      </c>
      <c r="F8" s="4">
        <v>87</v>
      </c>
      <c r="G8" s="4">
        <v>87</v>
      </c>
      <c r="H8" s="4">
        <v>87</v>
      </c>
      <c r="I8" s="4">
        <v>87</v>
      </c>
      <c r="J8" s="4">
        <f t="shared" ref="J8:J28" si="0">SUM(D8:I8)</f>
        <v>522</v>
      </c>
      <c r="K8" s="12">
        <v>87</v>
      </c>
    </row>
    <row r="9" spans="1:11" x14ac:dyDescent="0.35">
      <c r="A9" s="4">
        <v>3</v>
      </c>
      <c r="B9" s="2" t="s">
        <v>28</v>
      </c>
      <c r="C9" s="9" t="s">
        <v>29</v>
      </c>
      <c r="D9" s="4">
        <v>88</v>
      </c>
      <c r="E9" s="4">
        <v>88</v>
      </c>
      <c r="F9" s="4">
        <v>88</v>
      </c>
      <c r="G9" s="4">
        <v>88</v>
      </c>
      <c r="H9" s="4">
        <v>88</v>
      </c>
      <c r="I9" s="4">
        <v>88</v>
      </c>
      <c r="J9" s="4">
        <f t="shared" si="0"/>
        <v>528</v>
      </c>
      <c r="K9" s="12">
        <v>88</v>
      </c>
    </row>
    <row r="10" spans="1:11" x14ac:dyDescent="0.35">
      <c r="A10" s="4">
        <v>4</v>
      </c>
      <c r="B10" s="2" t="s">
        <v>30</v>
      </c>
      <c r="C10" s="9" t="s">
        <v>31</v>
      </c>
      <c r="D10" s="4">
        <v>90</v>
      </c>
      <c r="E10" s="4">
        <v>90</v>
      </c>
      <c r="F10" s="4">
        <v>90</v>
      </c>
      <c r="G10" s="4">
        <v>90</v>
      </c>
      <c r="H10" s="4">
        <v>90</v>
      </c>
      <c r="I10" s="4">
        <v>90</v>
      </c>
      <c r="J10" s="4">
        <f t="shared" si="0"/>
        <v>540</v>
      </c>
      <c r="K10" s="12">
        <v>90</v>
      </c>
    </row>
    <row r="11" spans="1:11" x14ac:dyDescent="0.35">
      <c r="A11" s="4">
        <v>5</v>
      </c>
      <c r="B11" s="2" t="s">
        <v>33</v>
      </c>
      <c r="C11" s="9" t="s">
        <v>32</v>
      </c>
      <c r="D11" s="4">
        <v>50</v>
      </c>
      <c r="E11" s="4">
        <v>50</v>
      </c>
      <c r="F11" s="4">
        <v>50</v>
      </c>
      <c r="G11" s="4">
        <v>50</v>
      </c>
      <c r="H11" s="4">
        <v>50</v>
      </c>
      <c r="I11" s="4">
        <v>50</v>
      </c>
      <c r="J11" s="4">
        <f t="shared" si="0"/>
        <v>300</v>
      </c>
      <c r="K11" s="12">
        <f t="shared" ref="K11:K13" si="1">J11/6</f>
        <v>50</v>
      </c>
    </row>
    <row r="12" spans="1:11" x14ac:dyDescent="0.35">
      <c r="A12" s="4">
        <v>6</v>
      </c>
      <c r="B12" s="2" t="s">
        <v>35</v>
      </c>
      <c r="C12" s="9" t="s">
        <v>34</v>
      </c>
      <c r="D12" s="4">
        <v>91</v>
      </c>
      <c r="E12" s="4">
        <v>91</v>
      </c>
      <c r="F12" s="4">
        <v>91</v>
      </c>
      <c r="G12" s="4">
        <v>91</v>
      </c>
      <c r="H12" s="4">
        <v>91</v>
      </c>
      <c r="I12" s="4">
        <v>91</v>
      </c>
      <c r="J12" s="4">
        <f t="shared" si="0"/>
        <v>546</v>
      </c>
      <c r="K12" s="12">
        <f t="shared" si="1"/>
        <v>91</v>
      </c>
    </row>
    <row r="13" spans="1:11" x14ac:dyDescent="0.35">
      <c r="A13" s="4">
        <v>7</v>
      </c>
      <c r="B13" s="2" t="s">
        <v>37</v>
      </c>
      <c r="C13" s="9" t="s">
        <v>36</v>
      </c>
      <c r="D13" s="4">
        <v>96</v>
      </c>
      <c r="E13" s="4">
        <v>96</v>
      </c>
      <c r="F13" s="4">
        <v>96</v>
      </c>
      <c r="G13" s="4">
        <v>96</v>
      </c>
      <c r="H13" s="4">
        <v>96</v>
      </c>
      <c r="I13" s="4">
        <v>96</v>
      </c>
      <c r="J13" s="4">
        <f t="shared" si="0"/>
        <v>576</v>
      </c>
      <c r="K13" s="12">
        <f t="shared" si="1"/>
        <v>96</v>
      </c>
    </row>
    <row r="14" spans="1:11" x14ac:dyDescent="0.35">
      <c r="A14" s="4">
        <v>8</v>
      </c>
      <c r="B14" s="2" t="s">
        <v>38</v>
      </c>
      <c r="C14" s="9" t="s">
        <v>39</v>
      </c>
      <c r="D14" s="4">
        <v>50</v>
      </c>
      <c r="E14" s="4">
        <v>50</v>
      </c>
      <c r="F14" s="4">
        <v>50</v>
      </c>
      <c r="G14" s="4">
        <v>50</v>
      </c>
      <c r="H14" s="4">
        <v>50</v>
      </c>
      <c r="I14" s="4">
        <v>50</v>
      </c>
      <c r="J14" s="4">
        <f t="shared" si="0"/>
        <v>300</v>
      </c>
      <c r="K14" s="12">
        <f t="shared" ref="K14:K24" si="2">J14/6</f>
        <v>50</v>
      </c>
    </row>
    <row r="15" spans="1:11" x14ac:dyDescent="0.35">
      <c r="A15" s="4">
        <v>9</v>
      </c>
      <c r="B15" s="2" t="s">
        <v>40</v>
      </c>
      <c r="C15" s="9" t="s">
        <v>41</v>
      </c>
      <c r="D15" s="4">
        <v>91</v>
      </c>
      <c r="E15" s="4">
        <v>91</v>
      </c>
      <c r="F15" s="4">
        <v>91</v>
      </c>
      <c r="G15" s="4">
        <v>91</v>
      </c>
      <c r="H15" s="4">
        <v>91</v>
      </c>
      <c r="I15" s="4">
        <v>91</v>
      </c>
      <c r="J15" s="4">
        <f t="shared" si="0"/>
        <v>546</v>
      </c>
      <c r="K15" s="12">
        <f t="shared" si="2"/>
        <v>91</v>
      </c>
    </row>
    <row r="16" spans="1:11" x14ac:dyDescent="0.35">
      <c r="A16" s="4">
        <v>10</v>
      </c>
      <c r="B16" s="2" t="s">
        <v>42</v>
      </c>
      <c r="C16" s="9" t="s">
        <v>43</v>
      </c>
      <c r="D16" s="4">
        <v>50</v>
      </c>
      <c r="E16" s="4">
        <v>50</v>
      </c>
      <c r="F16" s="4">
        <v>50</v>
      </c>
      <c r="G16" s="4">
        <v>50</v>
      </c>
      <c r="H16" s="4">
        <v>50</v>
      </c>
      <c r="I16" s="4">
        <v>50</v>
      </c>
      <c r="J16" s="4">
        <f t="shared" si="0"/>
        <v>300</v>
      </c>
      <c r="K16" s="12">
        <f t="shared" si="2"/>
        <v>50</v>
      </c>
    </row>
    <row r="17" spans="1:11" x14ac:dyDescent="0.35">
      <c r="A17" s="4">
        <v>11</v>
      </c>
      <c r="B17" s="2" t="s">
        <v>44</v>
      </c>
      <c r="C17" s="9" t="s">
        <v>45</v>
      </c>
      <c r="D17" s="4">
        <v>87</v>
      </c>
      <c r="E17" s="4">
        <v>87</v>
      </c>
      <c r="F17" s="4">
        <v>87</v>
      </c>
      <c r="G17" s="4">
        <v>87</v>
      </c>
      <c r="H17" s="4">
        <v>87</v>
      </c>
      <c r="I17" s="4">
        <v>87</v>
      </c>
      <c r="J17" s="4">
        <f t="shared" si="0"/>
        <v>522</v>
      </c>
      <c r="K17" s="12">
        <f t="shared" si="2"/>
        <v>87</v>
      </c>
    </row>
    <row r="18" spans="1:11" x14ac:dyDescent="0.35">
      <c r="A18" s="4">
        <v>12</v>
      </c>
      <c r="B18" s="2" t="s">
        <v>46</v>
      </c>
      <c r="C18" s="9" t="s">
        <v>47</v>
      </c>
      <c r="D18" s="4">
        <v>50</v>
      </c>
      <c r="E18" s="4">
        <v>50</v>
      </c>
      <c r="F18" s="4">
        <v>50</v>
      </c>
      <c r="G18" s="4">
        <v>50</v>
      </c>
      <c r="H18" s="4">
        <v>50</v>
      </c>
      <c r="I18" s="4">
        <v>50</v>
      </c>
      <c r="J18" s="4">
        <f t="shared" si="0"/>
        <v>300</v>
      </c>
      <c r="K18" s="12">
        <f t="shared" si="2"/>
        <v>50</v>
      </c>
    </row>
    <row r="19" spans="1:11" x14ac:dyDescent="0.35">
      <c r="A19" s="4">
        <v>13</v>
      </c>
      <c r="B19" s="2" t="s">
        <v>49</v>
      </c>
      <c r="C19" s="9" t="s">
        <v>48</v>
      </c>
      <c r="D19" s="4">
        <v>50</v>
      </c>
      <c r="E19" s="4">
        <v>50</v>
      </c>
      <c r="F19" s="4">
        <v>50</v>
      </c>
      <c r="G19" s="4">
        <v>50</v>
      </c>
      <c r="H19" s="4">
        <v>50</v>
      </c>
      <c r="I19" s="4">
        <v>50</v>
      </c>
      <c r="J19" s="4">
        <f t="shared" si="0"/>
        <v>300</v>
      </c>
      <c r="K19" s="12">
        <f t="shared" si="2"/>
        <v>50</v>
      </c>
    </row>
    <row r="20" spans="1:11" x14ac:dyDescent="0.35">
      <c r="A20" s="4">
        <v>14</v>
      </c>
      <c r="B20" s="2" t="s">
        <v>50</v>
      </c>
      <c r="C20" s="9" t="s">
        <v>51</v>
      </c>
      <c r="D20" s="4">
        <v>90</v>
      </c>
      <c r="E20" s="4">
        <v>90</v>
      </c>
      <c r="F20" s="4">
        <v>90</v>
      </c>
      <c r="G20" s="4">
        <v>90</v>
      </c>
      <c r="H20" s="4">
        <v>90</v>
      </c>
      <c r="I20" s="4">
        <v>90</v>
      </c>
      <c r="J20" s="4">
        <f t="shared" si="0"/>
        <v>540</v>
      </c>
      <c r="K20" s="12">
        <f t="shared" si="2"/>
        <v>90</v>
      </c>
    </row>
    <row r="21" spans="1:11" x14ac:dyDescent="0.35">
      <c r="A21" s="4">
        <v>15</v>
      </c>
      <c r="B21" s="2" t="s">
        <v>52</v>
      </c>
      <c r="C21" s="9" t="s">
        <v>53</v>
      </c>
      <c r="D21" s="4">
        <v>85</v>
      </c>
      <c r="E21" s="4">
        <v>85</v>
      </c>
      <c r="F21" s="4">
        <v>85</v>
      </c>
      <c r="G21" s="4">
        <v>85</v>
      </c>
      <c r="H21" s="4">
        <v>85</v>
      </c>
      <c r="I21" s="4">
        <v>85</v>
      </c>
      <c r="J21" s="4">
        <f t="shared" si="0"/>
        <v>510</v>
      </c>
      <c r="K21" s="12">
        <f t="shared" si="2"/>
        <v>85</v>
      </c>
    </row>
    <row r="22" spans="1:11" x14ac:dyDescent="0.35">
      <c r="A22" s="4">
        <v>16</v>
      </c>
      <c r="B22" s="2" t="s">
        <v>54</v>
      </c>
      <c r="C22" s="9" t="s">
        <v>55</v>
      </c>
      <c r="D22" s="4">
        <v>90</v>
      </c>
      <c r="E22" s="4">
        <v>90</v>
      </c>
      <c r="F22" s="4">
        <v>90</v>
      </c>
      <c r="G22" s="4">
        <v>90</v>
      </c>
      <c r="H22" s="4">
        <v>90</v>
      </c>
      <c r="I22" s="4">
        <v>90</v>
      </c>
      <c r="J22" s="4">
        <f t="shared" si="0"/>
        <v>540</v>
      </c>
      <c r="K22" s="12">
        <f t="shared" ref="K22:K23" si="3">J22/6</f>
        <v>90</v>
      </c>
    </row>
    <row r="23" spans="1:11" x14ac:dyDescent="0.35">
      <c r="A23" s="4">
        <v>17</v>
      </c>
      <c r="B23" s="2" t="s">
        <v>56</v>
      </c>
      <c r="C23" s="9" t="s">
        <v>57</v>
      </c>
      <c r="D23" s="4">
        <v>88</v>
      </c>
      <c r="E23" s="4">
        <v>88</v>
      </c>
      <c r="F23" s="4">
        <v>88</v>
      </c>
      <c r="G23" s="4">
        <v>88</v>
      </c>
      <c r="H23" s="4">
        <v>88</v>
      </c>
      <c r="I23" s="4">
        <v>88</v>
      </c>
      <c r="J23" s="4">
        <f t="shared" si="0"/>
        <v>528</v>
      </c>
      <c r="K23" s="12">
        <f t="shared" si="3"/>
        <v>88</v>
      </c>
    </row>
    <row r="24" spans="1:11" x14ac:dyDescent="0.35">
      <c r="A24" s="4">
        <v>18</v>
      </c>
      <c r="B24" s="2" t="s">
        <v>58</v>
      </c>
      <c r="C24" s="9" t="s">
        <v>59</v>
      </c>
      <c r="D24" s="4">
        <v>89</v>
      </c>
      <c r="E24" s="4">
        <v>89</v>
      </c>
      <c r="F24" s="4">
        <v>89</v>
      </c>
      <c r="G24" s="4">
        <v>89</v>
      </c>
      <c r="H24" s="4">
        <v>89</v>
      </c>
      <c r="I24" s="4">
        <v>89</v>
      </c>
      <c r="J24" s="4">
        <f t="shared" si="0"/>
        <v>534</v>
      </c>
      <c r="K24" s="12">
        <f t="shared" si="2"/>
        <v>89</v>
      </c>
    </row>
    <row r="25" spans="1:11" x14ac:dyDescent="0.35">
      <c r="A25" s="4">
        <v>19</v>
      </c>
      <c r="B25" s="2" t="s">
        <v>60</v>
      </c>
      <c r="C25" s="9" t="s">
        <v>61</v>
      </c>
      <c r="D25" s="4">
        <v>86</v>
      </c>
      <c r="E25" s="4">
        <v>86</v>
      </c>
      <c r="F25" s="4">
        <v>86</v>
      </c>
      <c r="G25" s="4">
        <v>86</v>
      </c>
      <c r="H25" s="4">
        <v>86</v>
      </c>
      <c r="I25" s="4">
        <v>86</v>
      </c>
      <c r="J25" s="4">
        <f t="shared" si="0"/>
        <v>516</v>
      </c>
      <c r="K25" s="12">
        <f t="shared" ref="K25:K28" si="4">J25/6</f>
        <v>86</v>
      </c>
    </row>
    <row r="26" spans="1:11" x14ac:dyDescent="0.35">
      <c r="A26" s="4">
        <v>20</v>
      </c>
      <c r="B26" s="2" t="s">
        <v>62</v>
      </c>
      <c r="C26" s="9" t="s">
        <v>63</v>
      </c>
      <c r="D26" s="4">
        <v>85</v>
      </c>
      <c r="E26" s="4">
        <v>85</v>
      </c>
      <c r="F26" s="4">
        <v>85</v>
      </c>
      <c r="G26" s="4">
        <v>85</v>
      </c>
      <c r="H26" s="4">
        <v>85</v>
      </c>
      <c r="I26" s="4">
        <v>85</v>
      </c>
      <c r="J26" s="4">
        <f t="shared" si="0"/>
        <v>510</v>
      </c>
      <c r="K26" s="12">
        <f t="shared" si="4"/>
        <v>85</v>
      </c>
    </row>
    <row r="27" spans="1:11" x14ac:dyDescent="0.35">
      <c r="A27" s="4">
        <v>21</v>
      </c>
      <c r="B27" s="2" t="s">
        <v>64</v>
      </c>
      <c r="C27" s="9" t="s">
        <v>65</v>
      </c>
      <c r="D27" s="4">
        <v>93</v>
      </c>
      <c r="E27" s="4">
        <v>93</v>
      </c>
      <c r="F27" s="4">
        <v>93</v>
      </c>
      <c r="G27" s="4">
        <v>93</v>
      </c>
      <c r="H27" s="4">
        <v>93</v>
      </c>
      <c r="I27" s="4">
        <v>93</v>
      </c>
      <c r="J27" s="4">
        <f t="shared" si="0"/>
        <v>558</v>
      </c>
      <c r="K27" s="12">
        <f t="shared" si="4"/>
        <v>93</v>
      </c>
    </row>
    <row r="28" spans="1:11" x14ac:dyDescent="0.35">
      <c r="A28" s="4">
        <v>22</v>
      </c>
      <c r="B28" s="2" t="s">
        <v>66</v>
      </c>
      <c r="C28" s="9" t="s">
        <v>67</v>
      </c>
      <c r="D28" s="4">
        <v>86</v>
      </c>
      <c r="E28" s="4">
        <v>86</v>
      </c>
      <c r="F28" s="4">
        <v>86</v>
      </c>
      <c r="G28" s="4">
        <v>86</v>
      </c>
      <c r="H28" s="4">
        <v>86</v>
      </c>
      <c r="I28" s="4">
        <v>86</v>
      </c>
      <c r="J28" s="4">
        <f t="shared" si="0"/>
        <v>516</v>
      </c>
      <c r="K28" s="12">
        <f t="shared" si="4"/>
        <v>86</v>
      </c>
    </row>
    <row r="29" spans="1:11" x14ac:dyDescent="0.35">
      <c r="D29" s="11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"/>
  <sheetViews>
    <sheetView topLeftCell="A15" workbookViewId="0">
      <selection activeCell="M33" sqref="M33"/>
    </sheetView>
  </sheetViews>
  <sheetFormatPr defaultRowHeight="14.5" x14ac:dyDescent="0.35"/>
  <cols>
    <col min="1" max="1" width="5.54296875" style="1" customWidth="1"/>
    <col min="2" max="2" width="18.08984375" customWidth="1"/>
    <col min="3" max="3" width="12.90625" customWidth="1"/>
    <col min="4" max="9" width="5.54296875" customWidth="1"/>
  </cols>
  <sheetData>
    <row r="1" spans="1:11" x14ac:dyDescent="0.3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35">
      <c r="A2" s="13" t="s">
        <v>10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35">
      <c r="A3" s="13" t="s">
        <v>23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x14ac:dyDescent="0.35">
      <c r="A5" s="14" t="s">
        <v>0</v>
      </c>
      <c r="B5" s="14" t="s">
        <v>1</v>
      </c>
      <c r="C5" s="14" t="s">
        <v>2</v>
      </c>
      <c r="D5" s="15" t="s">
        <v>9</v>
      </c>
      <c r="E5" s="16"/>
      <c r="F5" s="16"/>
      <c r="G5" s="16"/>
      <c r="H5" s="16"/>
      <c r="I5" s="16"/>
      <c r="J5" s="14" t="s">
        <v>3</v>
      </c>
      <c r="K5" s="14" t="s">
        <v>4</v>
      </c>
    </row>
    <row r="6" spans="1:11" x14ac:dyDescent="0.3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4"/>
      <c r="K6" s="14"/>
    </row>
    <row r="7" spans="1:11" x14ac:dyDescent="0.35">
      <c r="A7" s="4">
        <v>1</v>
      </c>
      <c r="B7" s="2" t="s">
        <v>24</v>
      </c>
      <c r="C7" s="9" t="s">
        <v>25</v>
      </c>
      <c r="D7" s="4"/>
      <c r="E7" s="4"/>
      <c r="F7" s="4">
        <v>80</v>
      </c>
      <c r="G7" s="4">
        <v>80</v>
      </c>
      <c r="H7" s="4">
        <v>80</v>
      </c>
      <c r="I7" s="4">
        <v>80</v>
      </c>
      <c r="J7" s="4">
        <f t="shared" ref="J7:J9" si="0">SUM(F7:I7)</f>
        <v>320</v>
      </c>
      <c r="K7" s="4">
        <f>J7/4</f>
        <v>80</v>
      </c>
    </row>
    <row r="8" spans="1:11" x14ac:dyDescent="0.35">
      <c r="A8" s="4">
        <v>2</v>
      </c>
      <c r="B8" s="2" t="s">
        <v>27</v>
      </c>
      <c r="C8" s="9" t="s">
        <v>26</v>
      </c>
      <c r="D8" s="2"/>
      <c r="E8" s="2"/>
      <c r="F8" s="4">
        <v>80</v>
      </c>
      <c r="G8" s="4">
        <v>80</v>
      </c>
      <c r="H8" s="4">
        <v>80</v>
      </c>
      <c r="I8" s="4">
        <v>80</v>
      </c>
      <c r="J8" s="4">
        <f t="shared" si="0"/>
        <v>320</v>
      </c>
      <c r="K8" s="4">
        <f t="shared" ref="K8:K28" si="1">J8/4</f>
        <v>80</v>
      </c>
    </row>
    <row r="9" spans="1:11" x14ac:dyDescent="0.35">
      <c r="A9" s="4">
        <v>3</v>
      </c>
      <c r="B9" s="2" t="s">
        <v>28</v>
      </c>
      <c r="C9" s="9" t="s">
        <v>29</v>
      </c>
      <c r="D9" s="2"/>
      <c r="E9" s="2"/>
      <c r="F9" s="4">
        <v>80</v>
      </c>
      <c r="G9" s="4">
        <v>80</v>
      </c>
      <c r="H9" s="4">
        <v>80</v>
      </c>
      <c r="I9" s="4">
        <v>80</v>
      </c>
      <c r="J9" s="4">
        <f t="shared" si="0"/>
        <v>320</v>
      </c>
      <c r="K9" s="4">
        <f t="shared" si="1"/>
        <v>80</v>
      </c>
    </row>
    <row r="10" spans="1:11" x14ac:dyDescent="0.35">
      <c r="A10" s="4">
        <v>4</v>
      </c>
      <c r="B10" s="2" t="s">
        <v>30</v>
      </c>
      <c r="C10" s="9" t="s">
        <v>31</v>
      </c>
      <c r="D10" s="2"/>
      <c r="E10" s="2"/>
      <c r="F10" s="4">
        <v>75</v>
      </c>
      <c r="G10" s="4">
        <v>75</v>
      </c>
      <c r="H10" s="4">
        <v>75</v>
      </c>
      <c r="I10" s="4">
        <v>75</v>
      </c>
      <c r="J10" s="4">
        <f>SUM(F10:I10)</f>
        <v>300</v>
      </c>
      <c r="K10" s="4">
        <f t="shared" si="1"/>
        <v>75</v>
      </c>
    </row>
    <row r="11" spans="1:11" x14ac:dyDescent="0.35">
      <c r="A11" s="4">
        <v>5</v>
      </c>
      <c r="B11" s="2" t="s">
        <v>33</v>
      </c>
      <c r="C11" s="9" t="s">
        <v>32</v>
      </c>
      <c r="D11" s="2"/>
      <c r="E11" s="2"/>
      <c r="F11" s="4">
        <v>75</v>
      </c>
      <c r="G11" s="4">
        <v>75</v>
      </c>
      <c r="H11" s="4">
        <v>75</v>
      </c>
      <c r="I11" s="4">
        <v>75</v>
      </c>
      <c r="J11" s="4">
        <f t="shared" ref="J11:J28" si="2">SUM(F11:I11)</f>
        <v>300</v>
      </c>
      <c r="K11" s="4">
        <f t="shared" si="1"/>
        <v>75</v>
      </c>
    </row>
    <row r="12" spans="1:11" x14ac:dyDescent="0.35">
      <c r="A12" s="4">
        <v>6</v>
      </c>
      <c r="B12" s="2" t="s">
        <v>35</v>
      </c>
      <c r="C12" s="9" t="s">
        <v>34</v>
      </c>
      <c r="D12" s="2"/>
      <c r="E12" s="2"/>
      <c r="F12" s="4">
        <v>75</v>
      </c>
      <c r="G12" s="4">
        <v>75</v>
      </c>
      <c r="H12" s="4">
        <v>75</v>
      </c>
      <c r="I12" s="4">
        <v>75</v>
      </c>
      <c r="J12" s="4">
        <f t="shared" si="2"/>
        <v>300</v>
      </c>
      <c r="K12" s="4">
        <f t="shared" si="1"/>
        <v>75</v>
      </c>
    </row>
    <row r="13" spans="1:11" x14ac:dyDescent="0.35">
      <c r="A13" s="4">
        <v>7</v>
      </c>
      <c r="B13" s="2" t="s">
        <v>37</v>
      </c>
      <c r="C13" s="9" t="s">
        <v>36</v>
      </c>
      <c r="D13" s="2"/>
      <c r="E13" s="2"/>
      <c r="F13" s="4">
        <v>85</v>
      </c>
      <c r="G13" s="4">
        <v>85</v>
      </c>
      <c r="H13" s="4">
        <v>85</v>
      </c>
      <c r="I13" s="4">
        <v>85</v>
      </c>
      <c r="J13" s="4">
        <f t="shared" si="2"/>
        <v>340</v>
      </c>
      <c r="K13" s="4">
        <f t="shared" si="1"/>
        <v>85</v>
      </c>
    </row>
    <row r="14" spans="1:11" x14ac:dyDescent="0.35">
      <c r="A14" s="4">
        <v>8</v>
      </c>
      <c r="B14" s="2" t="s">
        <v>38</v>
      </c>
      <c r="C14" s="9" t="s">
        <v>39</v>
      </c>
      <c r="D14" s="4"/>
      <c r="E14" s="4"/>
      <c r="F14" s="4">
        <v>75</v>
      </c>
      <c r="G14" s="4">
        <v>75</v>
      </c>
      <c r="H14" s="4">
        <v>75</v>
      </c>
      <c r="I14" s="4">
        <v>75</v>
      </c>
      <c r="J14" s="4">
        <f t="shared" si="2"/>
        <v>300</v>
      </c>
      <c r="K14" s="4">
        <f t="shared" si="1"/>
        <v>75</v>
      </c>
    </row>
    <row r="15" spans="1:11" x14ac:dyDescent="0.35">
      <c r="A15" s="4">
        <v>9</v>
      </c>
      <c r="B15" s="2" t="s">
        <v>40</v>
      </c>
      <c r="C15" s="9" t="s">
        <v>41</v>
      </c>
      <c r="D15" s="2"/>
      <c r="E15" s="2"/>
      <c r="F15" s="4">
        <v>75</v>
      </c>
      <c r="G15" s="4">
        <v>75</v>
      </c>
      <c r="H15" s="4">
        <v>75</v>
      </c>
      <c r="I15" s="4">
        <v>75</v>
      </c>
      <c r="J15" s="4">
        <f t="shared" si="2"/>
        <v>300</v>
      </c>
      <c r="K15" s="4">
        <f t="shared" si="1"/>
        <v>75</v>
      </c>
    </row>
    <row r="16" spans="1:11" x14ac:dyDescent="0.35">
      <c r="A16" s="4">
        <v>10</v>
      </c>
      <c r="B16" s="2" t="s">
        <v>42</v>
      </c>
      <c r="C16" s="9" t="s">
        <v>43</v>
      </c>
      <c r="D16" s="2"/>
      <c r="E16" s="2"/>
      <c r="F16" s="4">
        <v>75</v>
      </c>
      <c r="G16" s="4">
        <v>75</v>
      </c>
      <c r="H16" s="4">
        <v>75</v>
      </c>
      <c r="I16" s="4">
        <v>75</v>
      </c>
      <c r="J16" s="4">
        <f t="shared" si="2"/>
        <v>300</v>
      </c>
      <c r="K16" s="4">
        <f t="shared" si="1"/>
        <v>75</v>
      </c>
    </row>
    <row r="17" spans="1:11" x14ac:dyDescent="0.35">
      <c r="A17" s="4">
        <v>11</v>
      </c>
      <c r="B17" s="2" t="s">
        <v>44</v>
      </c>
      <c r="C17" s="9" t="s">
        <v>45</v>
      </c>
      <c r="D17" s="2"/>
      <c r="E17" s="2"/>
      <c r="F17" s="4">
        <v>75</v>
      </c>
      <c r="G17" s="4">
        <v>75</v>
      </c>
      <c r="H17" s="4">
        <v>75</v>
      </c>
      <c r="I17" s="4">
        <v>75</v>
      </c>
      <c r="J17" s="4">
        <f t="shared" si="2"/>
        <v>300</v>
      </c>
      <c r="K17" s="4">
        <f t="shared" si="1"/>
        <v>75</v>
      </c>
    </row>
    <row r="18" spans="1:11" x14ac:dyDescent="0.35">
      <c r="A18" s="4">
        <v>12</v>
      </c>
      <c r="B18" s="2" t="s">
        <v>46</v>
      </c>
      <c r="C18" s="9" t="s">
        <v>47</v>
      </c>
      <c r="D18" s="2"/>
      <c r="E18" s="2"/>
      <c r="F18" s="4">
        <v>75</v>
      </c>
      <c r="G18" s="4">
        <v>75</v>
      </c>
      <c r="H18" s="4">
        <v>75</v>
      </c>
      <c r="I18" s="4">
        <v>75</v>
      </c>
      <c r="J18" s="4">
        <f t="shared" si="2"/>
        <v>300</v>
      </c>
      <c r="K18" s="4">
        <f t="shared" si="1"/>
        <v>75</v>
      </c>
    </row>
    <row r="19" spans="1:11" x14ac:dyDescent="0.35">
      <c r="A19" s="4">
        <v>13</v>
      </c>
      <c r="B19" s="2" t="s">
        <v>49</v>
      </c>
      <c r="C19" s="9" t="s">
        <v>48</v>
      </c>
      <c r="D19" s="2"/>
      <c r="E19" s="2"/>
      <c r="F19" s="4">
        <v>75</v>
      </c>
      <c r="G19" s="4">
        <v>75</v>
      </c>
      <c r="H19" s="4">
        <v>75</v>
      </c>
      <c r="I19" s="4">
        <v>75</v>
      </c>
      <c r="J19" s="4">
        <f t="shared" si="2"/>
        <v>300</v>
      </c>
      <c r="K19" s="4">
        <f t="shared" si="1"/>
        <v>75</v>
      </c>
    </row>
    <row r="20" spans="1:11" x14ac:dyDescent="0.35">
      <c r="A20" s="4">
        <v>14</v>
      </c>
      <c r="B20" s="2" t="s">
        <v>50</v>
      </c>
      <c r="C20" s="9" t="s">
        <v>51</v>
      </c>
      <c r="D20" s="2"/>
      <c r="E20" s="2"/>
      <c r="F20" s="4">
        <v>75</v>
      </c>
      <c r="G20" s="4">
        <v>75</v>
      </c>
      <c r="H20" s="4">
        <v>75</v>
      </c>
      <c r="I20" s="4">
        <v>75</v>
      </c>
      <c r="J20" s="4">
        <f t="shared" si="2"/>
        <v>300</v>
      </c>
      <c r="K20" s="4">
        <f t="shared" si="1"/>
        <v>75</v>
      </c>
    </row>
    <row r="21" spans="1:11" x14ac:dyDescent="0.35">
      <c r="A21" s="4">
        <v>15</v>
      </c>
      <c r="B21" s="2" t="s">
        <v>52</v>
      </c>
      <c r="C21" s="9" t="s">
        <v>53</v>
      </c>
      <c r="D21" s="4"/>
      <c r="E21" s="4"/>
      <c r="F21" s="4">
        <v>75</v>
      </c>
      <c r="G21" s="4">
        <v>75</v>
      </c>
      <c r="H21" s="4">
        <v>75</v>
      </c>
      <c r="I21" s="4">
        <v>75</v>
      </c>
      <c r="J21" s="4">
        <f t="shared" si="2"/>
        <v>300</v>
      </c>
      <c r="K21" s="4">
        <f t="shared" si="1"/>
        <v>75</v>
      </c>
    </row>
    <row r="22" spans="1:11" x14ac:dyDescent="0.35">
      <c r="A22" s="4">
        <v>16</v>
      </c>
      <c r="B22" s="2" t="s">
        <v>54</v>
      </c>
      <c r="C22" s="9" t="s">
        <v>55</v>
      </c>
      <c r="D22" s="2"/>
      <c r="E22" s="2"/>
      <c r="F22" s="4">
        <v>75</v>
      </c>
      <c r="G22" s="4">
        <v>75</v>
      </c>
      <c r="H22" s="4">
        <v>75</v>
      </c>
      <c r="I22" s="4">
        <v>75</v>
      </c>
      <c r="J22" s="4">
        <f t="shared" si="2"/>
        <v>300</v>
      </c>
      <c r="K22" s="4">
        <f t="shared" si="1"/>
        <v>75</v>
      </c>
    </row>
    <row r="23" spans="1:11" x14ac:dyDescent="0.35">
      <c r="A23" s="4">
        <v>17</v>
      </c>
      <c r="B23" s="2" t="s">
        <v>56</v>
      </c>
      <c r="C23" s="9" t="s">
        <v>57</v>
      </c>
      <c r="D23" s="2"/>
      <c r="E23" s="2"/>
      <c r="F23" s="4">
        <v>75</v>
      </c>
      <c r="G23" s="4">
        <v>75</v>
      </c>
      <c r="H23" s="4">
        <v>75</v>
      </c>
      <c r="I23" s="4">
        <v>75</v>
      </c>
      <c r="J23" s="4">
        <f t="shared" si="2"/>
        <v>300</v>
      </c>
      <c r="K23" s="4">
        <f t="shared" si="1"/>
        <v>75</v>
      </c>
    </row>
    <row r="24" spans="1:11" x14ac:dyDescent="0.35">
      <c r="A24" s="4">
        <v>18</v>
      </c>
      <c r="B24" s="2" t="s">
        <v>58</v>
      </c>
      <c r="C24" s="9" t="s">
        <v>59</v>
      </c>
      <c r="D24" s="2"/>
      <c r="E24" s="2"/>
      <c r="F24" s="4">
        <v>75</v>
      </c>
      <c r="G24" s="4">
        <v>75</v>
      </c>
      <c r="H24" s="4">
        <v>75</v>
      </c>
      <c r="I24" s="4">
        <v>75</v>
      </c>
      <c r="J24" s="4">
        <f t="shared" si="2"/>
        <v>300</v>
      </c>
      <c r="K24" s="4">
        <f t="shared" si="1"/>
        <v>75</v>
      </c>
    </row>
    <row r="25" spans="1:11" x14ac:dyDescent="0.35">
      <c r="A25" s="4">
        <v>19</v>
      </c>
      <c r="B25" s="2" t="s">
        <v>60</v>
      </c>
      <c r="C25" s="9" t="s">
        <v>61</v>
      </c>
      <c r="D25" s="2"/>
      <c r="E25" s="2"/>
      <c r="F25" s="4">
        <v>75</v>
      </c>
      <c r="G25" s="4">
        <v>75</v>
      </c>
      <c r="H25" s="4">
        <v>75</v>
      </c>
      <c r="I25" s="4">
        <v>75</v>
      </c>
      <c r="J25" s="4">
        <f t="shared" si="2"/>
        <v>300</v>
      </c>
      <c r="K25" s="4">
        <f t="shared" si="1"/>
        <v>75</v>
      </c>
    </row>
    <row r="26" spans="1:11" x14ac:dyDescent="0.35">
      <c r="A26" s="4">
        <v>20</v>
      </c>
      <c r="B26" s="2" t="s">
        <v>62</v>
      </c>
      <c r="C26" s="9" t="s">
        <v>63</v>
      </c>
      <c r="D26" s="2"/>
      <c r="E26" s="2"/>
      <c r="F26" s="4">
        <v>90</v>
      </c>
      <c r="G26" s="4">
        <v>90</v>
      </c>
      <c r="H26" s="4">
        <v>90</v>
      </c>
      <c r="I26" s="4">
        <v>90</v>
      </c>
      <c r="J26" s="4">
        <f t="shared" si="2"/>
        <v>360</v>
      </c>
      <c r="K26" s="4">
        <f t="shared" si="1"/>
        <v>90</v>
      </c>
    </row>
    <row r="27" spans="1:11" x14ac:dyDescent="0.35">
      <c r="A27" s="4">
        <v>21</v>
      </c>
      <c r="B27" s="2" t="s">
        <v>64</v>
      </c>
      <c r="C27" s="9" t="s">
        <v>65</v>
      </c>
      <c r="D27" s="2"/>
      <c r="E27" s="2"/>
      <c r="F27" s="4">
        <v>90</v>
      </c>
      <c r="G27" s="4">
        <v>90</v>
      </c>
      <c r="H27" s="4">
        <v>90</v>
      </c>
      <c r="I27" s="4">
        <v>90</v>
      </c>
      <c r="J27" s="4">
        <f t="shared" si="2"/>
        <v>360</v>
      </c>
      <c r="K27" s="4">
        <f t="shared" si="1"/>
        <v>90</v>
      </c>
    </row>
    <row r="28" spans="1:11" x14ac:dyDescent="0.35">
      <c r="A28" s="4">
        <v>22</v>
      </c>
      <c r="B28" s="2" t="s">
        <v>66</v>
      </c>
      <c r="C28" s="9" t="s">
        <v>67</v>
      </c>
      <c r="D28" s="4"/>
      <c r="E28" s="4"/>
      <c r="F28" s="4">
        <v>90</v>
      </c>
      <c r="G28" s="4">
        <v>90</v>
      </c>
      <c r="H28" s="4">
        <v>90</v>
      </c>
      <c r="I28" s="4">
        <v>90</v>
      </c>
      <c r="J28" s="4">
        <f t="shared" si="2"/>
        <v>360</v>
      </c>
      <c r="K28" s="4">
        <f t="shared" si="1"/>
        <v>90</v>
      </c>
    </row>
  </sheetData>
  <mergeCells count="9">
    <mergeCell ref="A1:K1"/>
    <mergeCell ref="A2:K2"/>
    <mergeCell ref="A3:K3"/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8"/>
  <sheetViews>
    <sheetView topLeftCell="A7" workbookViewId="0">
      <selection activeCell="D19" sqref="D19:I19"/>
    </sheetView>
  </sheetViews>
  <sheetFormatPr defaultRowHeight="14.5" x14ac:dyDescent="0.35"/>
  <cols>
    <col min="1" max="1" width="5.54296875" customWidth="1"/>
    <col min="2" max="2" width="17.54296875" customWidth="1"/>
    <col min="3" max="3" width="13.7265625" customWidth="1"/>
    <col min="4" max="9" width="5.54296875" customWidth="1"/>
  </cols>
  <sheetData>
    <row r="1" spans="1:11" x14ac:dyDescent="0.3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35">
      <c r="A2" s="13" t="s">
        <v>10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35">
      <c r="A3" s="13" t="s">
        <v>23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35">
      <c r="A4" s="1"/>
    </row>
    <row r="5" spans="1:11" x14ac:dyDescent="0.35">
      <c r="A5" s="14" t="s">
        <v>0</v>
      </c>
      <c r="B5" s="14" t="s">
        <v>1</v>
      </c>
      <c r="C5" s="14" t="s">
        <v>2</v>
      </c>
      <c r="D5" s="14" t="s">
        <v>9</v>
      </c>
      <c r="E5" s="14"/>
      <c r="F5" s="14"/>
      <c r="G5" s="14"/>
      <c r="H5" s="14"/>
      <c r="I5" s="14"/>
      <c r="J5" s="14" t="s">
        <v>3</v>
      </c>
      <c r="K5" s="14" t="s">
        <v>4</v>
      </c>
    </row>
    <row r="6" spans="1:11" x14ac:dyDescent="0.3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4"/>
      <c r="K6" s="14"/>
    </row>
    <row r="7" spans="1:11" ht="14.5" customHeight="1" x14ac:dyDescent="0.35">
      <c r="A7" s="4">
        <v>1</v>
      </c>
      <c r="B7" s="2" t="s">
        <v>24</v>
      </c>
      <c r="C7" s="9" t="s">
        <v>25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f>SUM(D7:I7)</f>
        <v>480</v>
      </c>
      <c r="K7" s="4">
        <f>J7/6</f>
        <v>80</v>
      </c>
    </row>
    <row r="8" spans="1:11" x14ac:dyDescent="0.35">
      <c r="A8" s="4">
        <v>2</v>
      </c>
      <c r="B8" s="2" t="s">
        <v>27</v>
      </c>
      <c r="C8" s="9" t="s">
        <v>26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f t="shared" ref="J8:J13" si="0">SUM(D8:I8)</f>
        <v>480</v>
      </c>
      <c r="K8" s="4">
        <f t="shared" ref="K8:K13" si="1">J8/6</f>
        <v>80</v>
      </c>
    </row>
    <row r="9" spans="1:11" x14ac:dyDescent="0.35">
      <c r="A9" s="4">
        <v>3</v>
      </c>
      <c r="B9" s="2" t="s">
        <v>28</v>
      </c>
      <c r="C9" s="9" t="s">
        <v>29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f t="shared" si="0"/>
        <v>480</v>
      </c>
      <c r="K9" s="4">
        <f t="shared" si="1"/>
        <v>80</v>
      </c>
    </row>
    <row r="10" spans="1:11" x14ac:dyDescent="0.35">
      <c r="A10" s="4">
        <v>4</v>
      </c>
      <c r="B10" s="2" t="s">
        <v>30</v>
      </c>
      <c r="C10" s="9" t="s">
        <v>31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f t="shared" si="0"/>
        <v>480</v>
      </c>
      <c r="K10" s="4">
        <f t="shared" si="1"/>
        <v>80</v>
      </c>
    </row>
    <row r="11" spans="1:11" x14ac:dyDescent="0.35">
      <c r="A11" s="4">
        <v>5</v>
      </c>
      <c r="B11" s="2" t="s">
        <v>33</v>
      </c>
      <c r="C11" s="9" t="s">
        <v>32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f t="shared" si="0"/>
        <v>480</v>
      </c>
      <c r="K11" s="4">
        <f t="shared" si="1"/>
        <v>80</v>
      </c>
    </row>
    <row r="12" spans="1:11" x14ac:dyDescent="0.35">
      <c r="A12" s="4">
        <v>6</v>
      </c>
      <c r="B12" s="2" t="s">
        <v>35</v>
      </c>
      <c r="C12" s="9" t="s">
        <v>34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f t="shared" si="0"/>
        <v>480</v>
      </c>
      <c r="K12" s="4">
        <f t="shared" si="1"/>
        <v>80</v>
      </c>
    </row>
    <row r="13" spans="1:11" x14ac:dyDescent="0.35">
      <c r="A13" s="4">
        <v>7</v>
      </c>
      <c r="B13" s="2" t="s">
        <v>37</v>
      </c>
      <c r="C13" s="9" t="s">
        <v>36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f t="shared" si="0"/>
        <v>480</v>
      </c>
      <c r="K13" s="4">
        <f t="shared" si="1"/>
        <v>80</v>
      </c>
    </row>
    <row r="14" spans="1:11" x14ac:dyDescent="0.35">
      <c r="A14" s="4">
        <v>8</v>
      </c>
      <c r="B14" s="2" t="s">
        <v>38</v>
      </c>
      <c r="C14" s="9" t="s">
        <v>39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f>SUM(D14:I14)</f>
        <v>480</v>
      </c>
      <c r="K14" s="4">
        <f>J14/6</f>
        <v>80</v>
      </c>
    </row>
    <row r="15" spans="1:11" x14ac:dyDescent="0.35">
      <c r="A15" s="4">
        <v>9</v>
      </c>
      <c r="B15" s="2" t="s">
        <v>40</v>
      </c>
      <c r="C15" s="9" t="s">
        <v>41</v>
      </c>
      <c r="D15" s="4">
        <v>80</v>
      </c>
      <c r="E15" s="4">
        <v>80</v>
      </c>
      <c r="F15" s="4">
        <v>80</v>
      </c>
      <c r="G15" s="4">
        <v>80</v>
      </c>
      <c r="H15" s="4">
        <v>80</v>
      </c>
      <c r="I15" s="4">
        <v>80</v>
      </c>
      <c r="J15" s="4">
        <f t="shared" ref="J15:J20" si="2">SUM(D15:I15)</f>
        <v>480</v>
      </c>
      <c r="K15" s="4">
        <f t="shared" ref="K15:K20" si="3">J15/6</f>
        <v>80</v>
      </c>
    </row>
    <row r="16" spans="1:11" x14ac:dyDescent="0.35">
      <c r="A16" s="4">
        <v>10</v>
      </c>
      <c r="B16" s="2" t="s">
        <v>42</v>
      </c>
      <c r="C16" s="9" t="s">
        <v>43</v>
      </c>
      <c r="D16" s="4">
        <v>75</v>
      </c>
      <c r="E16" s="4">
        <v>75</v>
      </c>
      <c r="F16" s="4">
        <v>75</v>
      </c>
      <c r="G16" s="4">
        <v>75</v>
      </c>
      <c r="H16" s="4">
        <v>75</v>
      </c>
      <c r="I16" s="4">
        <v>75</v>
      </c>
      <c r="J16" s="4">
        <f t="shared" si="2"/>
        <v>450</v>
      </c>
      <c r="K16" s="4">
        <f t="shared" si="3"/>
        <v>75</v>
      </c>
    </row>
    <row r="17" spans="1:11" x14ac:dyDescent="0.35">
      <c r="A17" s="4">
        <v>11</v>
      </c>
      <c r="B17" s="2" t="s">
        <v>44</v>
      </c>
      <c r="C17" s="9" t="s">
        <v>45</v>
      </c>
      <c r="D17" s="4">
        <v>80</v>
      </c>
      <c r="E17" s="4">
        <v>80</v>
      </c>
      <c r="F17" s="4">
        <v>80</v>
      </c>
      <c r="G17" s="4">
        <v>80</v>
      </c>
      <c r="H17" s="4">
        <v>80</v>
      </c>
      <c r="I17" s="4">
        <v>80</v>
      </c>
      <c r="J17" s="4">
        <f t="shared" si="2"/>
        <v>480</v>
      </c>
      <c r="K17" s="4">
        <f t="shared" si="3"/>
        <v>80</v>
      </c>
    </row>
    <row r="18" spans="1:11" x14ac:dyDescent="0.35">
      <c r="A18" s="4">
        <v>12</v>
      </c>
      <c r="B18" s="2" t="s">
        <v>46</v>
      </c>
      <c r="C18" s="9" t="s">
        <v>47</v>
      </c>
      <c r="D18" s="4">
        <v>75</v>
      </c>
      <c r="E18" s="4">
        <v>75</v>
      </c>
      <c r="F18" s="4">
        <v>75</v>
      </c>
      <c r="G18" s="4">
        <v>75</v>
      </c>
      <c r="H18" s="4">
        <v>75</v>
      </c>
      <c r="I18" s="4">
        <v>75</v>
      </c>
      <c r="J18" s="4">
        <f t="shared" si="2"/>
        <v>450</v>
      </c>
      <c r="K18" s="4">
        <f t="shared" si="3"/>
        <v>75</v>
      </c>
    </row>
    <row r="19" spans="1:11" x14ac:dyDescent="0.35">
      <c r="A19" s="4">
        <v>13</v>
      </c>
      <c r="B19" s="2" t="s">
        <v>49</v>
      </c>
      <c r="C19" s="9" t="s">
        <v>48</v>
      </c>
      <c r="D19" s="4">
        <v>75</v>
      </c>
      <c r="E19" s="4">
        <v>75</v>
      </c>
      <c r="F19" s="4">
        <v>75</v>
      </c>
      <c r="G19" s="4">
        <v>75</v>
      </c>
      <c r="H19" s="4">
        <v>75</v>
      </c>
      <c r="I19" s="4">
        <v>75</v>
      </c>
      <c r="J19" s="4">
        <f t="shared" si="2"/>
        <v>450</v>
      </c>
      <c r="K19" s="4">
        <f t="shared" si="3"/>
        <v>75</v>
      </c>
    </row>
    <row r="20" spans="1:11" x14ac:dyDescent="0.35">
      <c r="A20" s="4">
        <v>14</v>
      </c>
      <c r="B20" s="2" t="s">
        <v>50</v>
      </c>
      <c r="C20" s="9" t="s">
        <v>51</v>
      </c>
      <c r="D20" s="4">
        <v>80</v>
      </c>
      <c r="E20" s="4">
        <v>80</v>
      </c>
      <c r="F20" s="4">
        <v>80</v>
      </c>
      <c r="G20" s="4">
        <v>80</v>
      </c>
      <c r="H20" s="4">
        <v>80</v>
      </c>
      <c r="I20" s="4">
        <v>80</v>
      </c>
      <c r="J20" s="4">
        <f t="shared" si="2"/>
        <v>480</v>
      </c>
      <c r="K20" s="4">
        <f t="shared" si="3"/>
        <v>80</v>
      </c>
    </row>
    <row r="21" spans="1:11" x14ac:dyDescent="0.35">
      <c r="A21" s="4">
        <v>15</v>
      </c>
      <c r="B21" s="2" t="s">
        <v>52</v>
      </c>
      <c r="C21" s="9" t="s">
        <v>53</v>
      </c>
      <c r="D21" s="4">
        <v>80</v>
      </c>
      <c r="E21" s="4">
        <v>80</v>
      </c>
      <c r="F21" s="4">
        <v>80</v>
      </c>
      <c r="G21" s="4">
        <v>80</v>
      </c>
      <c r="H21" s="4">
        <v>80</v>
      </c>
      <c r="I21" s="4">
        <v>80</v>
      </c>
      <c r="J21" s="4">
        <f>SUM(D21:I21)</f>
        <v>480</v>
      </c>
      <c r="K21" s="4">
        <f>J21/6</f>
        <v>80</v>
      </c>
    </row>
    <row r="22" spans="1:11" x14ac:dyDescent="0.35">
      <c r="A22" s="4">
        <v>16</v>
      </c>
      <c r="B22" s="2" t="s">
        <v>54</v>
      </c>
      <c r="C22" s="9" t="s">
        <v>55</v>
      </c>
      <c r="D22" s="4">
        <v>80</v>
      </c>
      <c r="E22" s="4">
        <v>80</v>
      </c>
      <c r="F22" s="4">
        <v>80</v>
      </c>
      <c r="G22" s="4">
        <v>80</v>
      </c>
      <c r="H22" s="4">
        <v>80</v>
      </c>
      <c r="I22" s="4">
        <v>80</v>
      </c>
      <c r="J22" s="4">
        <f t="shared" ref="J22:J27" si="4">SUM(D22:I22)</f>
        <v>480</v>
      </c>
      <c r="K22" s="4">
        <f t="shared" ref="K22:K27" si="5">J22/6</f>
        <v>80</v>
      </c>
    </row>
    <row r="23" spans="1:11" x14ac:dyDescent="0.35">
      <c r="A23" s="4">
        <v>17</v>
      </c>
      <c r="B23" s="2" t="s">
        <v>56</v>
      </c>
      <c r="C23" s="9" t="s">
        <v>57</v>
      </c>
      <c r="D23" s="4">
        <v>80</v>
      </c>
      <c r="E23" s="4">
        <v>80</v>
      </c>
      <c r="F23" s="4">
        <v>80</v>
      </c>
      <c r="G23" s="4">
        <v>80</v>
      </c>
      <c r="H23" s="4">
        <v>80</v>
      </c>
      <c r="I23" s="4">
        <v>80</v>
      </c>
      <c r="J23" s="4">
        <f t="shared" si="4"/>
        <v>480</v>
      </c>
      <c r="K23" s="4">
        <f t="shared" si="5"/>
        <v>80</v>
      </c>
    </row>
    <row r="24" spans="1:11" x14ac:dyDescent="0.35">
      <c r="A24" s="4">
        <v>18</v>
      </c>
      <c r="B24" s="2" t="s">
        <v>58</v>
      </c>
      <c r="C24" s="9" t="s">
        <v>59</v>
      </c>
      <c r="D24" s="4">
        <v>80</v>
      </c>
      <c r="E24" s="4">
        <v>80</v>
      </c>
      <c r="F24" s="4">
        <v>80</v>
      </c>
      <c r="G24" s="4">
        <v>80</v>
      </c>
      <c r="H24" s="4">
        <v>80</v>
      </c>
      <c r="I24" s="4">
        <v>80</v>
      </c>
      <c r="J24" s="4">
        <f t="shared" si="4"/>
        <v>480</v>
      </c>
      <c r="K24" s="4">
        <f t="shared" si="5"/>
        <v>80</v>
      </c>
    </row>
    <row r="25" spans="1:11" x14ac:dyDescent="0.35">
      <c r="A25" s="4">
        <v>19</v>
      </c>
      <c r="B25" s="2" t="s">
        <v>60</v>
      </c>
      <c r="C25" s="9" t="s">
        <v>61</v>
      </c>
      <c r="D25" s="4">
        <v>80</v>
      </c>
      <c r="E25" s="4">
        <v>80</v>
      </c>
      <c r="F25" s="4">
        <v>80</v>
      </c>
      <c r="G25" s="4">
        <v>80</v>
      </c>
      <c r="H25" s="4">
        <v>80</v>
      </c>
      <c r="I25" s="4">
        <v>80</v>
      </c>
      <c r="J25" s="4">
        <f t="shared" si="4"/>
        <v>480</v>
      </c>
      <c r="K25" s="4">
        <f t="shared" si="5"/>
        <v>80</v>
      </c>
    </row>
    <row r="26" spans="1:11" x14ac:dyDescent="0.35">
      <c r="A26" s="4">
        <v>20</v>
      </c>
      <c r="B26" s="2" t="s">
        <v>62</v>
      </c>
      <c r="C26" s="9" t="s">
        <v>63</v>
      </c>
      <c r="D26" s="4">
        <v>80</v>
      </c>
      <c r="E26" s="4">
        <v>80</v>
      </c>
      <c r="F26" s="4">
        <v>80</v>
      </c>
      <c r="G26" s="4">
        <v>80</v>
      </c>
      <c r="H26" s="4">
        <v>80</v>
      </c>
      <c r="I26" s="4">
        <v>80</v>
      </c>
      <c r="J26" s="4">
        <f t="shared" si="4"/>
        <v>480</v>
      </c>
      <c r="K26" s="4">
        <f t="shared" si="5"/>
        <v>80</v>
      </c>
    </row>
    <row r="27" spans="1:11" x14ac:dyDescent="0.35">
      <c r="A27" s="4">
        <v>21</v>
      </c>
      <c r="B27" s="2" t="s">
        <v>64</v>
      </c>
      <c r="C27" s="9" t="s">
        <v>65</v>
      </c>
      <c r="D27" s="4">
        <v>80</v>
      </c>
      <c r="E27" s="4">
        <v>80</v>
      </c>
      <c r="F27" s="4">
        <v>80</v>
      </c>
      <c r="G27" s="4">
        <v>80</v>
      </c>
      <c r="H27" s="4">
        <v>80</v>
      </c>
      <c r="I27" s="4">
        <v>80</v>
      </c>
      <c r="J27" s="4">
        <f t="shared" si="4"/>
        <v>480</v>
      </c>
      <c r="K27" s="4">
        <f t="shared" si="5"/>
        <v>80</v>
      </c>
    </row>
    <row r="28" spans="1:11" x14ac:dyDescent="0.35">
      <c r="A28" s="4">
        <v>22</v>
      </c>
      <c r="B28" s="2" t="s">
        <v>66</v>
      </c>
      <c r="C28" s="9" t="s">
        <v>67</v>
      </c>
      <c r="D28" s="4">
        <v>80</v>
      </c>
      <c r="E28" s="4">
        <v>80</v>
      </c>
      <c r="F28" s="4">
        <v>80</v>
      </c>
      <c r="G28" s="4">
        <v>80</v>
      </c>
      <c r="H28" s="4">
        <v>80</v>
      </c>
      <c r="I28" s="4">
        <v>80</v>
      </c>
      <c r="J28" s="4">
        <f>SUM(D28:I28)</f>
        <v>480</v>
      </c>
      <c r="K28" s="4">
        <f>J28/6</f>
        <v>80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8"/>
  <sheetViews>
    <sheetView topLeftCell="A11" workbookViewId="0">
      <selection activeCell="A11" sqref="A11"/>
    </sheetView>
  </sheetViews>
  <sheetFormatPr defaultRowHeight="14.5" x14ac:dyDescent="0.35"/>
  <cols>
    <col min="1" max="1" width="5.54296875" customWidth="1"/>
    <col min="2" max="2" width="17.453125" customWidth="1"/>
    <col min="3" max="3" width="11.90625" customWidth="1"/>
    <col min="4" max="9" width="5.54296875" customWidth="1"/>
  </cols>
  <sheetData>
    <row r="1" spans="1:11" x14ac:dyDescent="0.35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35">
      <c r="A2" s="13" t="s">
        <v>10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35">
      <c r="A3" s="13" t="s">
        <v>23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35">
      <c r="A4" s="1"/>
    </row>
    <row r="5" spans="1:11" x14ac:dyDescent="0.35">
      <c r="A5" s="14" t="s">
        <v>0</v>
      </c>
      <c r="B5" s="14" t="s">
        <v>1</v>
      </c>
      <c r="C5" s="14" t="s">
        <v>2</v>
      </c>
      <c r="D5" s="14" t="s">
        <v>9</v>
      </c>
      <c r="E5" s="14"/>
      <c r="F5" s="14"/>
      <c r="G5" s="14"/>
      <c r="H5" s="14"/>
      <c r="I5" s="14"/>
      <c r="J5" s="14" t="s">
        <v>3</v>
      </c>
      <c r="K5" s="14" t="s">
        <v>4</v>
      </c>
    </row>
    <row r="6" spans="1:11" x14ac:dyDescent="0.3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4"/>
      <c r="K6" s="14"/>
    </row>
    <row r="7" spans="1:11" ht="14.5" customHeight="1" x14ac:dyDescent="0.35">
      <c r="A7" s="4">
        <v>1</v>
      </c>
      <c r="B7" s="2" t="s">
        <v>24</v>
      </c>
      <c r="C7" s="9" t="s">
        <v>25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f>SUM(D7:I7)</f>
        <v>480</v>
      </c>
      <c r="K7" s="4">
        <f>J7/6</f>
        <v>80</v>
      </c>
    </row>
    <row r="8" spans="1:11" x14ac:dyDescent="0.35">
      <c r="A8" s="4">
        <v>2</v>
      </c>
      <c r="B8" s="2" t="s">
        <v>27</v>
      </c>
      <c r="C8" s="9" t="s">
        <v>26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f t="shared" ref="J8:J13" si="0">SUM(D8:I8)</f>
        <v>480</v>
      </c>
      <c r="K8" s="4">
        <f t="shared" ref="K8:K13" si="1">J8/6</f>
        <v>80</v>
      </c>
    </row>
    <row r="9" spans="1:11" x14ac:dyDescent="0.35">
      <c r="A9" s="4">
        <v>3</v>
      </c>
      <c r="B9" s="2" t="s">
        <v>28</v>
      </c>
      <c r="C9" s="9" t="s">
        <v>29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f t="shared" si="0"/>
        <v>480</v>
      </c>
      <c r="K9" s="4">
        <f t="shared" si="1"/>
        <v>80</v>
      </c>
    </row>
    <row r="10" spans="1:11" x14ac:dyDescent="0.35">
      <c r="A10" s="4">
        <v>4</v>
      </c>
      <c r="B10" s="2" t="s">
        <v>30</v>
      </c>
      <c r="C10" s="9" t="s">
        <v>31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f t="shared" si="0"/>
        <v>480</v>
      </c>
      <c r="K10" s="4">
        <f t="shared" si="1"/>
        <v>80</v>
      </c>
    </row>
    <row r="11" spans="1:11" x14ac:dyDescent="0.35">
      <c r="A11" s="4">
        <v>5</v>
      </c>
      <c r="B11" s="2" t="s">
        <v>33</v>
      </c>
      <c r="C11" s="9" t="s">
        <v>32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f t="shared" si="0"/>
        <v>480</v>
      </c>
      <c r="K11" s="4">
        <f t="shared" si="1"/>
        <v>80</v>
      </c>
    </row>
    <row r="12" spans="1:11" x14ac:dyDescent="0.35">
      <c r="A12" s="4">
        <v>6</v>
      </c>
      <c r="B12" s="2" t="s">
        <v>35</v>
      </c>
      <c r="C12" s="9" t="s">
        <v>34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f t="shared" si="0"/>
        <v>480</v>
      </c>
      <c r="K12" s="4">
        <f t="shared" si="1"/>
        <v>80</v>
      </c>
    </row>
    <row r="13" spans="1:11" x14ac:dyDescent="0.35">
      <c r="A13" s="4">
        <v>7</v>
      </c>
      <c r="B13" s="2" t="s">
        <v>37</v>
      </c>
      <c r="C13" s="9" t="s">
        <v>36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f t="shared" si="0"/>
        <v>480</v>
      </c>
      <c r="K13" s="4">
        <f t="shared" si="1"/>
        <v>80</v>
      </c>
    </row>
    <row r="14" spans="1:11" x14ac:dyDescent="0.35">
      <c r="A14" s="4">
        <v>8</v>
      </c>
      <c r="B14" s="2" t="s">
        <v>38</v>
      </c>
      <c r="C14" s="9" t="s">
        <v>39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f>SUM(D14:I14)</f>
        <v>480</v>
      </c>
      <c r="K14" s="4">
        <f>J14/6</f>
        <v>80</v>
      </c>
    </row>
    <row r="15" spans="1:11" x14ac:dyDescent="0.35">
      <c r="A15" s="4">
        <v>9</v>
      </c>
      <c r="B15" s="2" t="s">
        <v>40</v>
      </c>
      <c r="C15" s="9" t="s">
        <v>41</v>
      </c>
      <c r="D15" s="4">
        <v>80</v>
      </c>
      <c r="E15" s="4">
        <v>80</v>
      </c>
      <c r="F15" s="4">
        <v>80</v>
      </c>
      <c r="G15" s="4">
        <v>80</v>
      </c>
      <c r="H15" s="4">
        <v>80</v>
      </c>
      <c r="I15" s="4">
        <v>80</v>
      </c>
      <c r="J15" s="4">
        <f t="shared" ref="J15:J20" si="2">SUM(D15:I15)</f>
        <v>480</v>
      </c>
      <c r="K15" s="4">
        <f t="shared" ref="K15:K20" si="3">J15/6</f>
        <v>80</v>
      </c>
    </row>
    <row r="16" spans="1:11" x14ac:dyDescent="0.35">
      <c r="A16" s="4">
        <v>10</v>
      </c>
      <c r="B16" s="2" t="s">
        <v>42</v>
      </c>
      <c r="C16" s="9" t="s">
        <v>43</v>
      </c>
      <c r="D16" s="4">
        <v>80</v>
      </c>
      <c r="E16" s="4">
        <v>80</v>
      </c>
      <c r="F16" s="4">
        <v>80</v>
      </c>
      <c r="G16" s="4">
        <v>80</v>
      </c>
      <c r="H16" s="4">
        <v>80</v>
      </c>
      <c r="I16" s="4">
        <v>80</v>
      </c>
      <c r="J16" s="4">
        <f t="shared" si="2"/>
        <v>480</v>
      </c>
      <c r="K16" s="4">
        <f t="shared" si="3"/>
        <v>80</v>
      </c>
    </row>
    <row r="17" spans="1:11" x14ac:dyDescent="0.35">
      <c r="A17" s="4">
        <v>11</v>
      </c>
      <c r="B17" s="2" t="s">
        <v>44</v>
      </c>
      <c r="C17" s="9" t="s">
        <v>45</v>
      </c>
      <c r="D17" s="4">
        <v>80</v>
      </c>
      <c r="E17" s="4">
        <v>80</v>
      </c>
      <c r="F17" s="4">
        <v>80</v>
      </c>
      <c r="G17" s="4">
        <v>80</v>
      </c>
      <c r="H17" s="4">
        <v>80</v>
      </c>
      <c r="I17" s="4">
        <v>80</v>
      </c>
      <c r="J17" s="4">
        <f t="shared" si="2"/>
        <v>480</v>
      </c>
      <c r="K17" s="4">
        <f t="shared" si="3"/>
        <v>80</v>
      </c>
    </row>
    <row r="18" spans="1:11" x14ac:dyDescent="0.35">
      <c r="A18" s="4">
        <v>12</v>
      </c>
      <c r="B18" s="2" t="s">
        <v>46</v>
      </c>
      <c r="C18" s="9" t="s">
        <v>47</v>
      </c>
      <c r="D18" s="4">
        <v>80</v>
      </c>
      <c r="E18" s="4">
        <v>80</v>
      </c>
      <c r="F18" s="4">
        <v>80</v>
      </c>
      <c r="G18" s="4">
        <v>80</v>
      </c>
      <c r="H18" s="4">
        <v>80</v>
      </c>
      <c r="I18" s="4">
        <v>80</v>
      </c>
      <c r="J18" s="4">
        <f t="shared" si="2"/>
        <v>480</v>
      </c>
      <c r="K18" s="4">
        <f t="shared" si="3"/>
        <v>80</v>
      </c>
    </row>
    <row r="19" spans="1:11" x14ac:dyDescent="0.35">
      <c r="A19" s="4">
        <v>13</v>
      </c>
      <c r="B19" s="2" t="s">
        <v>49</v>
      </c>
      <c r="C19" s="9" t="s">
        <v>48</v>
      </c>
      <c r="D19" s="4">
        <v>80</v>
      </c>
      <c r="E19" s="4">
        <v>80</v>
      </c>
      <c r="F19" s="4">
        <v>80</v>
      </c>
      <c r="G19" s="4">
        <v>80</v>
      </c>
      <c r="H19" s="4">
        <v>80</v>
      </c>
      <c r="I19" s="4">
        <v>80</v>
      </c>
      <c r="J19" s="4">
        <f t="shared" si="2"/>
        <v>480</v>
      </c>
      <c r="K19" s="4">
        <f t="shared" si="3"/>
        <v>80</v>
      </c>
    </row>
    <row r="20" spans="1:11" x14ac:dyDescent="0.35">
      <c r="A20" s="4">
        <v>14</v>
      </c>
      <c r="B20" s="2" t="s">
        <v>50</v>
      </c>
      <c r="C20" s="9" t="s">
        <v>51</v>
      </c>
      <c r="D20" s="4">
        <v>80</v>
      </c>
      <c r="E20" s="4">
        <v>80</v>
      </c>
      <c r="F20" s="4">
        <v>80</v>
      </c>
      <c r="G20" s="4">
        <v>80</v>
      </c>
      <c r="H20" s="4">
        <v>80</v>
      </c>
      <c r="I20" s="4">
        <v>80</v>
      </c>
      <c r="J20" s="4">
        <f t="shared" si="2"/>
        <v>480</v>
      </c>
      <c r="K20" s="4">
        <f t="shared" si="3"/>
        <v>80</v>
      </c>
    </row>
    <row r="21" spans="1:11" x14ac:dyDescent="0.35">
      <c r="A21" s="4">
        <v>15</v>
      </c>
      <c r="B21" s="2" t="s">
        <v>52</v>
      </c>
      <c r="C21" s="9" t="s">
        <v>53</v>
      </c>
      <c r="D21" s="4">
        <v>80</v>
      </c>
      <c r="E21" s="4">
        <v>80</v>
      </c>
      <c r="F21" s="4">
        <v>80</v>
      </c>
      <c r="G21" s="4">
        <v>80</v>
      </c>
      <c r="H21" s="4">
        <v>80</v>
      </c>
      <c r="I21" s="4">
        <v>80</v>
      </c>
      <c r="J21" s="4">
        <f>SUM(D21:I21)</f>
        <v>480</v>
      </c>
      <c r="K21" s="4">
        <f>J21/6</f>
        <v>80</v>
      </c>
    </row>
    <row r="22" spans="1:11" x14ac:dyDescent="0.35">
      <c r="A22" s="4">
        <v>16</v>
      </c>
      <c r="B22" s="2" t="s">
        <v>54</v>
      </c>
      <c r="C22" s="9" t="s">
        <v>55</v>
      </c>
      <c r="D22" s="4">
        <v>80</v>
      </c>
      <c r="E22" s="4">
        <v>80</v>
      </c>
      <c r="F22" s="4">
        <v>80</v>
      </c>
      <c r="G22" s="4">
        <v>80</v>
      </c>
      <c r="H22" s="4">
        <v>80</v>
      </c>
      <c r="I22" s="4">
        <v>80</v>
      </c>
      <c r="J22" s="4">
        <f t="shared" ref="J22:J27" si="4">SUM(D22:I22)</f>
        <v>480</v>
      </c>
      <c r="K22" s="4">
        <f t="shared" ref="K22:K27" si="5">J22/6</f>
        <v>80</v>
      </c>
    </row>
    <row r="23" spans="1:11" x14ac:dyDescent="0.35">
      <c r="A23" s="4">
        <v>17</v>
      </c>
      <c r="B23" s="2" t="s">
        <v>56</v>
      </c>
      <c r="C23" s="9" t="s">
        <v>57</v>
      </c>
      <c r="D23" s="4">
        <v>80</v>
      </c>
      <c r="E23" s="4">
        <v>80</v>
      </c>
      <c r="F23" s="4">
        <v>80</v>
      </c>
      <c r="G23" s="4">
        <v>80</v>
      </c>
      <c r="H23" s="4">
        <v>80</v>
      </c>
      <c r="I23" s="4">
        <v>80</v>
      </c>
      <c r="J23" s="4">
        <f t="shared" si="4"/>
        <v>480</v>
      </c>
      <c r="K23" s="4">
        <f t="shared" si="5"/>
        <v>80</v>
      </c>
    </row>
    <row r="24" spans="1:11" x14ac:dyDescent="0.35">
      <c r="A24" s="4">
        <v>18</v>
      </c>
      <c r="B24" s="2" t="s">
        <v>58</v>
      </c>
      <c r="C24" s="9" t="s">
        <v>59</v>
      </c>
      <c r="D24" s="4">
        <v>80</v>
      </c>
      <c r="E24" s="4">
        <v>80</v>
      </c>
      <c r="F24" s="4">
        <v>80</v>
      </c>
      <c r="G24" s="4">
        <v>80</v>
      </c>
      <c r="H24" s="4">
        <v>80</v>
      </c>
      <c r="I24" s="4">
        <v>80</v>
      </c>
      <c r="J24" s="4">
        <f t="shared" si="4"/>
        <v>480</v>
      </c>
      <c r="K24" s="4">
        <f t="shared" si="5"/>
        <v>80</v>
      </c>
    </row>
    <row r="25" spans="1:11" x14ac:dyDescent="0.35">
      <c r="A25" s="4">
        <v>19</v>
      </c>
      <c r="B25" s="2" t="s">
        <v>60</v>
      </c>
      <c r="C25" s="9" t="s">
        <v>61</v>
      </c>
      <c r="D25" s="4">
        <v>80</v>
      </c>
      <c r="E25" s="4">
        <v>80</v>
      </c>
      <c r="F25" s="4">
        <v>80</v>
      </c>
      <c r="G25" s="4">
        <v>80</v>
      </c>
      <c r="H25" s="4">
        <v>80</v>
      </c>
      <c r="I25" s="4">
        <v>80</v>
      </c>
      <c r="J25" s="4">
        <f t="shared" si="4"/>
        <v>480</v>
      </c>
      <c r="K25" s="4">
        <f t="shared" si="5"/>
        <v>80</v>
      </c>
    </row>
    <row r="26" spans="1:11" x14ac:dyDescent="0.35">
      <c r="A26" s="4">
        <v>20</v>
      </c>
      <c r="B26" s="2" t="s">
        <v>62</v>
      </c>
      <c r="C26" s="9" t="s">
        <v>63</v>
      </c>
      <c r="D26" s="4">
        <v>80</v>
      </c>
      <c r="E26" s="4">
        <v>80</v>
      </c>
      <c r="F26" s="4">
        <v>80</v>
      </c>
      <c r="G26" s="4">
        <v>80</v>
      </c>
      <c r="H26" s="4">
        <v>80</v>
      </c>
      <c r="I26" s="4">
        <v>80</v>
      </c>
      <c r="J26" s="4">
        <f t="shared" si="4"/>
        <v>480</v>
      </c>
      <c r="K26" s="4">
        <f t="shared" si="5"/>
        <v>80</v>
      </c>
    </row>
    <row r="27" spans="1:11" x14ac:dyDescent="0.35">
      <c r="A27" s="4">
        <v>21</v>
      </c>
      <c r="B27" s="2" t="s">
        <v>64</v>
      </c>
      <c r="C27" s="9" t="s">
        <v>65</v>
      </c>
      <c r="D27" s="4">
        <v>80</v>
      </c>
      <c r="E27" s="4">
        <v>80</v>
      </c>
      <c r="F27" s="4">
        <v>80</v>
      </c>
      <c r="G27" s="4">
        <v>80</v>
      </c>
      <c r="H27" s="4">
        <v>80</v>
      </c>
      <c r="I27" s="4">
        <v>80</v>
      </c>
      <c r="J27" s="4">
        <f t="shared" si="4"/>
        <v>480</v>
      </c>
      <c r="K27" s="4">
        <f t="shared" si="5"/>
        <v>80</v>
      </c>
    </row>
    <row r="28" spans="1:11" x14ac:dyDescent="0.35">
      <c r="A28" s="4">
        <v>22</v>
      </c>
      <c r="B28" s="2" t="s">
        <v>66</v>
      </c>
      <c r="C28" s="9" t="s">
        <v>67</v>
      </c>
      <c r="D28" s="4">
        <v>80</v>
      </c>
      <c r="E28" s="4">
        <v>80</v>
      </c>
      <c r="F28" s="4">
        <v>80</v>
      </c>
      <c r="G28" s="4">
        <v>80</v>
      </c>
      <c r="H28" s="4">
        <v>80</v>
      </c>
      <c r="I28" s="4">
        <v>80</v>
      </c>
      <c r="J28" s="4">
        <f>SUM(D28:I28)</f>
        <v>480</v>
      </c>
      <c r="K28" s="4">
        <f>J28/6</f>
        <v>80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topLeftCell="A6" zoomScale="90" zoomScaleNormal="90" workbookViewId="0">
      <selection activeCell="M7" sqref="M7:O18"/>
    </sheetView>
  </sheetViews>
  <sheetFormatPr defaultRowHeight="14.5" x14ac:dyDescent="0.35"/>
  <cols>
    <col min="1" max="1" width="3.81640625" customWidth="1"/>
    <col min="2" max="2" width="20.1796875" customWidth="1"/>
    <col min="3" max="3" width="16.1796875" customWidth="1"/>
    <col min="4" max="4" width="10.54296875" customWidth="1"/>
    <col min="5" max="6" width="9.1796875" customWidth="1"/>
    <col min="13" max="13" width="12.90625" customWidth="1"/>
    <col min="14" max="14" width="14.453125" customWidth="1"/>
    <col min="15" max="15" width="13.54296875" customWidth="1"/>
  </cols>
  <sheetData>
    <row r="1" spans="1:19" x14ac:dyDescent="0.35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8" t="s">
        <v>11</v>
      </c>
      <c r="M1" s="5"/>
      <c r="N1" s="5"/>
      <c r="O1" s="5"/>
      <c r="P1" s="5"/>
      <c r="Q1" s="5"/>
      <c r="R1" s="5"/>
      <c r="S1" s="5"/>
    </row>
    <row r="2" spans="1:19" x14ac:dyDescent="0.35">
      <c r="A2" s="13" t="s">
        <v>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5"/>
      <c r="M2" s="5"/>
      <c r="N2" s="5"/>
      <c r="O2" s="5"/>
      <c r="P2" s="5"/>
      <c r="Q2" s="5"/>
      <c r="R2" s="5"/>
      <c r="S2" s="5"/>
    </row>
    <row r="3" spans="1:19" x14ac:dyDescent="0.35">
      <c r="A3" s="13" t="s">
        <v>23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5"/>
      <c r="M3" s="5"/>
      <c r="N3" s="5"/>
      <c r="O3" s="5"/>
      <c r="P3" s="5"/>
      <c r="Q3" s="5"/>
      <c r="R3" s="5"/>
      <c r="S3" s="5"/>
    </row>
    <row r="5" spans="1:19" x14ac:dyDescent="0.35">
      <c r="A5" s="17" t="s">
        <v>0</v>
      </c>
      <c r="B5" s="17" t="s">
        <v>1</v>
      </c>
      <c r="C5" s="17" t="s">
        <v>2</v>
      </c>
      <c r="D5" s="18"/>
      <c r="E5" s="18"/>
      <c r="F5" s="18"/>
      <c r="G5" s="18"/>
      <c r="H5" s="18"/>
      <c r="I5" s="18"/>
      <c r="J5" s="19" t="s">
        <v>5</v>
      </c>
      <c r="K5" s="19" t="s">
        <v>6</v>
      </c>
    </row>
    <row r="6" spans="1:19" ht="29" x14ac:dyDescent="0.35">
      <c r="A6" s="17"/>
      <c r="B6" s="17"/>
      <c r="C6" s="17"/>
      <c r="D6" s="7" t="s">
        <v>18</v>
      </c>
      <c r="E6" s="7" t="s">
        <v>19</v>
      </c>
      <c r="F6" s="7" t="s">
        <v>15</v>
      </c>
      <c r="G6" s="7" t="s">
        <v>14</v>
      </c>
      <c r="H6" s="7" t="s">
        <v>12</v>
      </c>
      <c r="I6" s="7" t="s">
        <v>13</v>
      </c>
      <c r="J6" s="19"/>
      <c r="K6" s="19"/>
    </row>
    <row r="7" spans="1:19" x14ac:dyDescent="0.35">
      <c r="A7" s="4">
        <v>1</v>
      </c>
      <c r="B7" s="2" t="s">
        <v>24</v>
      </c>
      <c r="C7" s="9" t="s">
        <v>25</v>
      </c>
      <c r="D7" s="4">
        <f>0.06*80</f>
        <v>4.8</v>
      </c>
      <c r="E7" s="4">
        <f>0.27*88</f>
        <v>23.76</v>
      </c>
      <c r="F7" s="4">
        <f>0.07*80</f>
        <v>5.6000000000000005</v>
      </c>
      <c r="G7" s="4">
        <f>0.06*80</f>
        <v>4.8</v>
      </c>
      <c r="H7" s="4">
        <f>0.24*80</f>
        <v>19.2</v>
      </c>
      <c r="I7" s="4">
        <f>0.3*85</f>
        <v>25.5</v>
      </c>
      <c r="J7" s="6">
        <v>83.91</v>
      </c>
      <c r="K7" s="6" t="s">
        <v>7</v>
      </c>
      <c r="M7" t="s">
        <v>8</v>
      </c>
    </row>
    <row r="8" spans="1:19" x14ac:dyDescent="0.35">
      <c r="A8" s="4">
        <v>2</v>
      </c>
      <c r="B8" s="2" t="s">
        <v>27</v>
      </c>
      <c r="C8" s="9" t="s">
        <v>26</v>
      </c>
      <c r="D8" s="4">
        <f t="shared" ref="D8:D9" si="0">0.06*80</f>
        <v>4.8</v>
      </c>
      <c r="E8" s="4">
        <f>0.27*87</f>
        <v>23.490000000000002</v>
      </c>
      <c r="F8" s="4">
        <f t="shared" ref="F8:F13" si="1">0.07*80</f>
        <v>5.6000000000000005</v>
      </c>
      <c r="G8" s="4">
        <f t="shared" ref="G8:G13" si="2">0.06*80</f>
        <v>4.8</v>
      </c>
      <c r="H8" s="4">
        <f>0.24*80</f>
        <v>19.2</v>
      </c>
      <c r="I8" s="4">
        <f t="shared" ref="I8:I9" si="3">0.3*85</f>
        <v>25.5</v>
      </c>
      <c r="J8" s="6">
        <v>85.75</v>
      </c>
      <c r="K8" s="6" t="s">
        <v>7</v>
      </c>
      <c r="M8" s="4" t="s">
        <v>70</v>
      </c>
      <c r="N8" s="4" t="s">
        <v>81</v>
      </c>
      <c r="O8" s="4" t="s">
        <v>92</v>
      </c>
    </row>
    <row r="9" spans="1:19" x14ac:dyDescent="0.35">
      <c r="A9" s="4">
        <v>3</v>
      </c>
      <c r="B9" s="2" t="s">
        <v>28</v>
      </c>
      <c r="C9" s="9" t="s">
        <v>29</v>
      </c>
      <c r="D9" s="4">
        <f t="shared" si="0"/>
        <v>4.8</v>
      </c>
      <c r="E9" s="4">
        <f>0.27*88</f>
        <v>23.76</v>
      </c>
      <c r="F9" s="4">
        <f t="shared" si="1"/>
        <v>5.6000000000000005</v>
      </c>
      <c r="G9" s="4">
        <f t="shared" si="2"/>
        <v>4.8</v>
      </c>
      <c r="H9" s="4">
        <f>0.24*65</f>
        <v>15.6</v>
      </c>
      <c r="I9" s="4">
        <f t="shared" si="3"/>
        <v>25.5</v>
      </c>
      <c r="J9" s="6">
        <v>86</v>
      </c>
      <c r="K9" s="6" t="s">
        <v>7</v>
      </c>
      <c r="M9" s="4" t="s">
        <v>71</v>
      </c>
      <c r="N9" s="4" t="s">
        <v>82</v>
      </c>
      <c r="O9" s="4">
        <v>4</v>
      </c>
    </row>
    <row r="10" spans="1:19" x14ac:dyDescent="0.35">
      <c r="A10" s="4">
        <v>4</v>
      </c>
      <c r="B10" s="2" t="s">
        <v>30</v>
      </c>
      <c r="C10" s="9" t="s">
        <v>31</v>
      </c>
      <c r="D10" s="4">
        <f>0.06*75</f>
        <v>4.5</v>
      </c>
      <c r="E10" s="4">
        <f>0.27*90</f>
        <v>24.3</v>
      </c>
      <c r="F10" s="4">
        <f t="shared" si="1"/>
        <v>5.6000000000000005</v>
      </c>
      <c r="G10" s="4">
        <f t="shared" si="2"/>
        <v>4.8</v>
      </c>
      <c r="H10" s="4">
        <f>0.24*80</f>
        <v>19.2</v>
      </c>
      <c r="I10" s="4">
        <f>0.3*75</f>
        <v>22.5</v>
      </c>
      <c r="J10" s="6">
        <v>85.9</v>
      </c>
      <c r="K10" s="6" t="s">
        <v>7</v>
      </c>
      <c r="M10" s="4" t="s">
        <v>72</v>
      </c>
      <c r="N10" s="4" t="s">
        <v>83</v>
      </c>
      <c r="O10" s="4">
        <v>3.7</v>
      </c>
    </row>
    <row r="11" spans="1:19" x14ac:dyDescent="0.35">
      <c r="A11" s="4">
        <v>5</v>
      </c>
      <c r="B11" s="2" t="s">
        <v>33</v>
      </c>
      <c r="C11" s="9" t="s">
        <v>32</v>
      </c>
      <c r="D11" s="4">
        <f t="shared" ref="D11:D25" si="4">0.06*75</f>
        <v>4.5</v>
      </c>
      <c r="E11" s="4">
        <f>0.27*50</f>
        <v>13.5</v>
      </c>
      <c r="F11" s="4">
        <f t="shared" si="1"/>
        <v>5.6000000000000005</v>
      </c>
      <c r="G11" s="4">
        <f t="shared" si="2"/>
        <v>4.8</v>
      </c>
      <c r="H11" s="4">
        <f t="shared" ref="H11:H14" si="5">0.24*80</f>
        <v>19.2</v>
      </c>
      <c r="I11" s="4">
        <f t="shared" ref="I11:I12" si="6">0.3*75</f>
        <v>22.5</v>
      </c>
      <c r="J11" s="6">
        <v>75.900000000000006</v>
      </c>
      <c r="K11" s="6" t="s">
        <v>68</v>
      </c>
      <c r="M11" s="4" t="s">
        <v>73</v>
      </c>
      <c r="N11" s="4" t="s">
        <v>84</v>
      </c>
      <c r="O11" s="4">
        <v>3.3</v>
      </c>
    </row>
    <row r="12" spans="1:19" x14ac:dyDescent="0.35">
      <c r="A12" s="4">
        <v>6</v>
      </c>
      <c r="B12" s="2" t="s">
        <v>35</v>
      </c>
      <c r="C12" s="9" t="s">
        <v>34</v>
      </c>
      <c r="D12" s="4">
        <f t="shared" si="4"/>
        <v>4.5</v>
      </c>
      <c r="E12" s="10">
        <f>0.27*91</f>
        <v>24.57</v>
      </c>
      <c r="F12" s="4">
        <f t="shared" si="1"/>
        <v>5.6000000000000005</v>
      </c>
      <c r="G12" s="4">
        <f t="shared" si="2"/>
        <v>4.8</v>
      </c>
      <c r="H12" s="4">
        <f t="shared" si="5"/>
        <v>19.2</v>
      </c>
      <c r="I12" s="4">
        <f t="shared" si="6"/>
        <v>22.5</v>
      </c>
      <c r="J12" s="6">
        <v>86.15</v>
      </c>
      <c r="K12" s="6" t="s">
        <v>7</v>
      </c>
      <c r="M12" s="4" t="s">
        <v>74</v>
      </c>
      <c r="N12" s="4" t="s">
        <v>85</v>
      </c>
      <c r="O12" s="4">
        <v>3</v>
      </c>
    </row>
    <row r="13" spans="1:19" x14ac:dyDescent="0.35">
      <c r="A13" s="4">
        <v>7</v>
      </c>
      <c r="B13" s="2" t="s">
        <v>37</v>
      </c>
      <c r="C13" s="9" t="s">
        <v>36</v>
      </c>
      <c r="D13" s="4">
        <f t="shared" si="4"/>
        <v>4.5</v>
      </c>
      <c r="E13" s="10">
        <f>0.27*96</f>
        <v>25.92</v>
      </c>
      <c r="F13" s="4">
        <f t="shared" si="1"/>
        <v>5.6000000000000005</v>
      </c>
      <c r="G13" s="4">
        <f t="shared" si="2"/>
        <v>4.8</v>
      </c>
      <c r="H13" s="4">
        <f t="shared" si="5"/>
        <v>19.2</v>
      </c>
      <c r="I13" s="4">
        <f>0.3*85</f>
        <v>25.5</v>
      </c>
      <c r="J13" s="6">
        <v>77.19</v>
      </c>
      <c r="K13" s="6" t="s">
        <v>7</v>
      </c>
      <c r="M13" s="4" t="s">
        <v>75</v>
      </c>
      <c r="N13" s="4" t="s">
        <v>86</v>
      </c>
      <c r="O13" s="4">
        <v>2.7</v>
      </c>
    </row>
    <row r="14" spans="1:19" x14ac:dyDescent="0.35">
      <c r="A14" s="4">
        <v>8</v>
      </c>
      <c r="B14" s="2" t="s">
        <v>38</v>
      </c>
      <c r="C14" s="9" t="s">
        <v>39</v>
      </c>
      <c r="D14" s="4">
        <f t="shared" si="4"/>
        <v>4.5</v>
      </c>
      <c r="E14" s="4">
        <f>0.27*50</f>
        <v>13.5</v>
      </c>
      <c r="F14" s="4">
        <f>0.07*80</f>
        <v>5.6000000000000005</v>
      </c>
      <c r="G14" s="4">
        <f>0.06*80</f>
        <v>4.8</v>
      </c>
      <c r="H14" s="4">
        <f t="shared" si="5"/>
        <v>19.2</v>
      </c>
      <c r="I14" s="4">
        <f>0.3*80</f>
        <v>24</v>
      </c>
      <c r="J14" s="6">
        <v>71.5</v>
      </c>
      <c r="K14" s="6" t="s">
        <v>68</v>
      </c>
      <c r="M14" s="4" t="s">
        <v>76</v>
      </c>
      <c r="N14" s="4" t="s">
        <v>87</v>
      </c>
      <c r="O14" s="4">
        <v>2.2999999999999998</v>
      </c>
    </row>
    <row r="15" spans="1:19" x14ac:dyDescent="0.35">
      <c r="A15" s="4">
        <v>9</v>
      </c>
      <c r="B15" s="2" t="s">
        <v>40</v>
      </c>
      <c r="C15" s="9" t="s">
        <v>41</v>
      </c>
      <c r="D15" s="4">
        <f t="shared" si="4"/>
        <v>4.5</v>
      </c>
      <c r="E15" s="4">
        <f>0.27*91</f>
        <v>24.57</v>
      </c>
      <c r="F15" s="4">
        <f t="shared" ref="F15:F28" si="7">0.07*80</f>
        <v>5.6000000000000005</v>
      </c>
      <c r="G15" s="4">
        <f t="shared" ref="G15:G28" si="8">0.06*80</f>
        <v>4.8</v>
      </c>
      <c r="H15" s="4">
        <f>0.24*70</f>
        <v>16.8</v>
      </c>
      <c r="I15" s="4">
        <f>0.3*75</f>
        <v>22.5</v>
      </c>
      <c r="J15" s="6">
        <v>82.15</v>
      </c>
      <c r="K15" s="6" t="s">
        <v>7</v>
      </c>
      <c r="M15" s="4" t="s">
        <v>77</v>
      </c>
      <c r="N15" s="4" t="s">
        <v>88</v>
      </c>
      <c r="O15" s="4">
        <v>2</v>
      </c>
    </row>
    <row r="16" spans="1:19" x14ac:dyDescent="0.35">
      <c r="A16" s="4">
        <v>10</v>
      </c>
      <c r="B16" s="2" t="s">
        <v>42</v>
      </c>
      <c r="C16" s="9" t="s">
        <v>43</v>
      </c>
      <c r="D16" s="4">
        <f t="shared" si="4"/>
        <v>4.5</v>
      </c>
      <c r="E16" s="4">
        <f>0.27*50</f>
        <v>13.5</v>
      </c>
      <c r="F16" s="4">
        <f>0.07*75</f>
        <v>5.2500000000000009</v>
      </c>
      <c r="G16" s="4">
        <f t="shared" si="8"/>
        <v>4.8</v>
      </c>
      <c r="H16" s="4">
        <f>0.24*70</f>
        <v>16.8</v>
      </c>
      <c r="I16" s="4">
        <f>0.3*75</f>
        <v>22.5</v>
      </c>
      <c r="J16" s="6">
        <v>71.150000000000006</v>
      </c>
      <c r="K16" s="6" t="s">
        <v>69</v>
      </c>
      <c r="M16" s="4" t="s">
        <v>78</v>
      </c>
      <c r="N16" s="4" t="s">
        <v>89</v>
      </c>
      <c r="O16" s="4">
        <v>1.7</v>
      </c>
    </row>
    <row r="17" spans="1:15" x14ac:dyDescent="0.35">
      <c r="A17" s="4">
        <v>11</v>
      </c>
      <c r="B17" s="2" t="s">
        <v>44</v>
      </c>
      <c r="C17" s="9" t="s">
        <v>45</v>
      </c>
      <c r="D17" s="4">
        <f t="shared" si="4"/>
        <v>4.5</v>
      </c>
      <c r="E17" s="4">
        <f>0.27*87</f>
        <v>23.490000000000002</v>
      </c>
      <c r="F17" s="4">
        <f t="shared" si="7"/>
        <v>5.6000000000000005</v>
      </c>
      <c r="G17" s="4">
        <f t="shared" si="8"/>
        <v>4.8</v>
      </c>
      <c r="H17" s="4">
        <f t="shared" ref="H17" si="9">0.24*80</f>
        <v>19.2</v>
      </c>
      <c r="I17" s="4">
        <f>0.3*85</f>
        <v>25.5</v>
      </c>
      <c r="J17" s="6">
        <v>85.15</v>
      </c>
      <c r="K17" s="6" t="s">
        <v>7</v>
      </c>
      <c r="M17" s="4" t="s">
        <v>79</v>
      </c>
      <c r="N17" s="4" t="s">
        <v>90</v>
      </c>
      <c r="O17" s="4">
        <v>1</v>
      </c>
    </row>
    <row r="18" spans="1:15" x14ac:dyDescent="0.35">
      <c r="A18" s="4">
        <v>12</v>
      </c>
      <c r="B18" s="2" t="s">
        <v>46</v>
      </c>
      <c r="C18" s="9" t="s">
        <v>47</v>
      </c>
      <c r="D18" s="4">
        <f t="shared" si="4"/>
        <v>4.5</v>
      </c>
      <c r="E18" s="4">
        <f>0.27*50</f>
        <v>13.5</v>
      </c>
      <c r="F18" s="4">
        <f>0.07*75</f>
        <v>5.2500000000000009</v>
      </c>
      <c r="G18" s="4">
        <f t="shared" si="8"/>
        <v>4.8</v>
      </c>
      <c r="H18" s="4">
        <f>0.24*70</f>
        <v>16.8</v>
      </c>
      <c r="I18" s="4">
        <f>0.3*70</f>
        <v>21</v>
      </c>
      <c r="J18" s="6">
        <v>71.150000000000006</v>
      </c>
      <c r="K18" s="6" t="s">
        <v>69</v>
      </c>
      <c r="M18" s="4" t="s">
        <v>80</v>
      </c>
      <c r="N18" s="4" t="s">
        <v>91</v>
      </c>
      <c r="O18" s="4">
        <v>0</v>
      </c>
    </row>
    <row r="19" spans="1:15" x14ac:dyDescent="0.35">
      <c r="A19" s="4">
        <v>13</v>
      </c>
      <c r="B19" s="2" t="s">
        <v>49</v>
      </c>
      <c r="C19" s="9" t="s">
        <v>48</v>
      </c>
      <c r="D19" s="4">
        <f t="shared" si="4"/>
        <v>4.5</v>
      </c>
      <c r="E19" s="4">
        <f>0.27*50</f>
        <v>13.5</v>
      </c>
      <c r="F19" s="4">
        <f>0.07*75</f>
        <v>5.2500000000000009</v>
      </c>
      <c r="G19" s="4">
        <f t="shared" si="8"/>
        <v>4.8</v>
      </c>
      <c r="H19" s="4">
        <f>0.24*70</f>
        <v>16.8</v>
      </c>
      <c r="I19" s="4">
        <f>0.3*75</f>
        <v>22.5</v>
      </c>
      <c r="J19" s="6">
        <v>71.25</v>
      </c>
      <c r="K19" s="6" t="s">
        <v>69</v>
      </c>
    </row>
    <row r="20" spans="1:15" x14ac:dyDescent="0.35">
      <c r="A20" s="4">
        <v>14</v>
      </c>
      <c r="B20" s="2" t="s">
        <v>50</v>
      </c>
      <c r="C20" s="9" t="s">
        <v>51</v>
      </c>
      <c r="D20" s="4">
        <f t="shared" si="4"/>
        <v>4.5</v>
      </c>
      <c r="E20" s="4">
        <f>0.27*90</f>
        <v>24.3</v>
      </c>
      <c r="F20" s="4">
        <f t="shared" si="7"/>
        <v>5.6000000000000005</v>
      </c>
      <c r="G20" s="4">
        <f t="shared" si="8"/>
        <v>4.8</v>
      </c>
      <c r="H20" s="4">
        <f>0.24*80</f>
        <v>19.2</v>
      </c>
      <c r="I20" s="4">
        <f>0.3*85</f>
        <v>25.5</v>
      </c>
      <c r="J20" s="6">
        <v>85.9</v>
      </c>
      <c r="K20" s="6" t="s">
        <v>7</v>
      </c>
    </row>
    <row r="21" spans="1:15" x14ac:dyDescent="0.35">
      <c r="A21" s="4">
        <v>15</v>
      </c>
      <c r="B21" s="2" t="s">
        <v>52</v>
      </c>
      <c r="C21" s="9" t="s">
        <v>53</v>
      </c>
      <c r="D21" s="4">
        <f t="shared" si="4"/>
        <v>4.5</v>
      </c>
      <c r="E21" s="4">
        <f>0.27*85</f>
        <v>22.950000000000003</v>
      </c>
      <c r="F21" s="4">
        <f t="shared" si="7"/>
        <v>5.6000000000000005</v>
      </c>
      <c r="G21" s="4">
        <f t="shared" si="8"/>
        <v>4.8</v>
      </c>
      <c r="H21" s="4">
        <f>0.24*80</f>
        <v>19.2</v>
      </c>
      <c r="I21" s="4">
        <f>0.3*85</f>
        <v>25.5</v>
      </c>
      <c r="J21" s="6">
        <v>84.93</v>
      </c>
      <c r="K21" s="6" t="s">
        <v>7</v>
      </c>
    </row>
    <row r="22" spans="1:15" x14ac:dyDescent="0.35">
      <c r="A22" s="4">
        <v>16</v>
      </c>
      <c r="B22" s="2" t="s">
        <v>54</v>
      </c>
      <c r="C22" s="9" t="s">
        <v>55</v>
      </c>
      <c r="D22" s="4">
        <f t="shared" si="4"/>
        <v>4.5</v>
      </c>
      <c r="E22" s="4">
        <f>0.27*90</f>
        <v>24.3</v>
      </c>
      <c r="F22" s="4">
        <f t="shared" si="7"/>
        <v>5.6000000000000005</v>
      </c>
      <c r="G22" s="4">
        <f t="shared" si="8"/>
        <v>4.8</v>
      </c>
      <c r="H22" s="4">
        <f>0.24*90</f>
        <v>21.599999999999998</v>
      </c>
      <c r="I22" s="4">
        <f>0.3*85</f>
        <v>25.5</v>
      </c>
      <c r="J22" s="6">
        <v>89.9</v>
      </c>
      <c r="K22" s="6" t="s">
        <v>7</v>
      </c>
    </row>
    <row r="23" spans="1:15" x14ac:dyDescent="0.35">
      <c r="A23" s="4">
        <v>17</v>
      </c>
      <c r="B23" s="2" t="s">
        <v>56</v>
      </c>
      <c r="C23" s="9" t="s">
        <v>57</v>
      </c>
      <c r="D23" s="4">
        <f t="shared" si="4"/>
        <v>4.5</v>
      </c>
      <c r="E23" s="4">
        <f>0.27*88</f>
        <v>23.76</v>
      </c>
      <c r="F23" s="4">
        <f t="shared" si="7"/>
        <v>5.6000000000000005</v>
      </c>
      <c r="G23" s="4">
        <f t="shared" si="8"/>
        <v>4.8</v>
      </c>
      <c r="H23" s="4">
        <f>0.24*70</f>
        <v>16.8</v>
      </c>
      <c r="I23" s="4">
        <f>0.3*75</f>
        <v>22.5</v>
      </c>
      <c r="J23" s="6">
        <v>81.400000000000006</v>
      </c>
      <c r="K23" s="6" t="s">
        <v>7</v>
      </c>
    </row>
    <row r="24" spans="1:15" x14ac:dyDescent="0.35">
      <c r="A24" s="4">
        <v>18</v>
      </c>
      <c r="B24" s="2" t="s">
        <v>58</v>
      </c>
      <c r="C24" s="9" t="s">
        <v>59</v>
      </c>
      <c r="D24" s="4">
        <f t="shared" si="4"/>
        <v>4.5</v>
      </c>
      <c r="E24" s="4">
        <f>0.27*89</f>
        <v>24.03</v>
      </c>
      <c r="F24" s="4">
        <f t="shared" si="7"/>
        <v>5.6000000000000005</v>
      </c>
      <c r="G24" s="4">
        <f t="shared" si="8"/>
        <v>4.8</v>
      </c>
      <c r="H24" s="4">
        <f>0.24*80</f>
        <v>19.2</v>
      </c>
      <c r="I24" s="4">
        <f t="shared" ref="I24:I25" si="10">0.3*75</f>
        <v>22.5</v>
      </c>
      <c r="J24" s="6">
        <v>85.65</v>
      </c>
      <c r="K24" s="6" t="s">
        <v>7</v>
      </c>
    </row>
    <row r="25" spans="1:15" x14ac:dyDescent="0.35">
      <c r="A25" s="4">
        <v>19</v>
      </c>
      <c r="B25" s="2" t="s">
        <v>60</v>
      </c>
      <c r="C25" s="9" t="s">
        <v>61</v>
      </c>
      <c r="D25" s="4">
        <f t="shared" si="4"/>
        <v>4.5</v>
      </c>
      <c r="E25" s="4">
        <f>0.27*86</f>
        <v>23.220000000000002</v>
      </c>
      <c r="F25" s="4">
        <f t="shared" si="7"/>
        <v>5.6000000000000005</v>
      </c>
      <c r="G25" s="4">
        <f t="shared" si="8"/>
        <v>4.8</v>
      </c>
      <c r="H25" s="4">
        <f t="shared" ref="H25:H26" si="11">0.24*80</f>
        <v>19.2</v>
      </c>
      <c r="I25" s="4">
        <f t="shared" si="10"/>
        <v>22.5</v>
      </c>
      <c r="J25" s="6">
        <v>85.07</v>
      </c>
      <c r="K25" s="6" t="s">
        <v>7</v>
      </c>
    </row>
    <row r="26" spans="1:15" x14ac:dyDescent="0.35">
      <c r="A26" s="4">
        <v>20</v>
      </c>
      <c r="B26" s="2" t="s">
        <v>62</v>
      </c>
      <c r="C26" s="9" t="s">
        <v>63</v>
      </c>
      <c r="D26" s="4">
        <f>0.06*90</f>
        <v>5.3999999999999995</v>
      </c>
      <c r="E26" s="4">
        <f>0.27*85</f>
        <v>22.950000000000003</v>
      </c>
      <c r="F26" s="4">
        <f t="shared" si="7"/>
        <v>5.6000000000000005</v>
      </c>
      <c r="G26" s="4">
        <f t="shared" si="8"/>
        <v>4.8</v>
      </c>
      <c r="H26" s="4">
        <f t="shared" si="11"/>
        <v>19.2</v>
      </c>
      <c r="I26" s="4">
        <f>0.3*90</f>
        <v>27</v>
      </c>
      <c r="J26" s="6">
        <v>86.45</v>
      </c>
      <c r="K26" s="6" t="s">
        <v>7</v>
      </c>
    </row>
    <row r="27" spans="1:15" x14ac:dyDescent="0.35">
      <c r="A27" s="4">
        <v>21</v>
      </c>
      <c r="B27" s="2" t="s">
        <v>64</v>
      </c>
      <c r="C27" s="9" t="s">
        <v>65</v>
      </c>
      <c r="D27" s="4">
        <f>0.06*90</f>
        <v>5.3999999999999995</v>
      </c>
      <c r="E27" s="4">
        <f>0.27*93</f>
        <v>25.110000000000003</v>
      </c>
      <c r="F27" s="4">
        <f t="shared" si="7"/>
        <v>5.6000000000000005</v>
      </c>
      <c r="G27" s="4">
        <f t="shared" si="8"/>
        <v>4.8</v>
      </c>
      <c r="H27" s="4">
        <f>0.24*90</f>
        <v>21.599999999999998</v>
      </c>
      <c r="I27" s="4">
        <f t="shared" ref="I27:I28" si="12">0.3*90</f>
        <v>27</v>
      </c>
      <c r="J27" s="6">
        <v>92.45</v>
      </c>
      <c r="K27" s="6" t="s">
        <v>7</v>
      </c>
    </row>
    <row r="28" spans="1:15" x14ac:dyDescent="0.35">
      <c r="A28" s="4">
        <v>22</v>
      </c>
      <c r="B28" s="2" t="s">
        <v>66</v>
      </c>
      <c r="C28" s="9" t="s">
        <v>67</v>
      </c>
      <c r="D28" s="4">
        <f>0.06*90</f>
        <v>5.3999999999999995</v>
      </c>
      <c r="E28" s="4">
        <f>0.27*86</f>
        <v>23.220000000000002</v>
      </c>
      <c r="F28" s="4">
        <f t="shared" si="7"/>
        <v>5.6000000000000005</v>
      </c>
      <c r="G28" s="4">
        <f t="shared" si="8"/>
        <v>4.8</v>
      </c>
      <c r="H28" s="4">
        <f>0.24*80</f>
        <v>19.2</v>
      </c>
      <c r="I28" s="4">
        <f t="shared" si="12"/>
        <v>27</v>
      </c>
      <c r="J28" s="6">
        <v>86.7</v>
      </c>
      <c r="K28" s="6" t="s">
        <v>7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Yamato Elektro</cp:lastModifiedBy>
  <dcterms:created xsi:type="dcterms:W3CDTF">2023-03-19T11:48:56Z</dcterms:created>
  <dcterms:modified xsi:type="dcterms:W3CDTF">2024-02-09T10:05:49Z</dcterms:modified>
</cp:coreProperties>
</file>